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G:\Escritorio\PLAN DE ACCION 2025\REPORTES PLAN DE ACCION 27012025\AJUSTES PLAN DE ACCION GOBERNADOR 30012024\"/>
    </mc:Choice>
  </mc:AlternateContent>
  <xr:revisionPtr revIDLastSave="0" documentId="8_{B35CBCB1-87BD-4831-97F2-29566F383ECA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Plan de accion 2025" sheetId="1" r:id="rId1"/>
  </sheets>
  <definedNames>
    <definedName name="_xlnm._FilterDatabase" localSheetId="0" hidden="1">'Plan de accion 2025'!$A$5:$AA$35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Z13" i="1" l="1"/>
  <c r="Z14" i="1"/>
  <c r="Z15" i="1"/>
  <c r="Z16" i="1"/>
  <c r="Z17" i="1"/>
  <c r="Z18" i="1"/>
  <c r="Z19" i="1"/>
  <c r="Z21" i="1"/>
  <c r="Z12" i="1"/>
  <c r="Z11" i="1"/>
  <c r="Z10" i="1"/>
  <c r="Z9" i="1"/>
  <c r="Z7" i="1"/>
  <c r="Z6" i="1"/>
  <c r="Z20" i="1"/>
  <c r="Z28" i="1"/>
  <c r="Z29" i="1"/>
  <c r="Z30" i="1"/>
  <c r="Z31" i="1"/>
  <c r="Z32" i="1"/>
  <c r="Z34" i="1"/>
  <c r="Z33" i="1"/>
  <c r="Z35" i="1"/>
  <c r="Z2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Usuario</author>
  </authors>
  <commentList>
    <comment ref="K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Arial"/>
            <family val="2"/>
          </rPr>
          <t xml:space="preserve">Corresponde al Proyecto formulado y regisrado en Banco de Proyectos Territorial. 
Al proyecto pueden estar asociados un solo, o varios indicadores de producto en consecuencia una o varias metas. 
Se recomienda formular proyectos integrales, que permitan ejecutar varias metas de PDT - Para esa integralidad se recomienda tener encuenta los programas presupuestaes como unidad articuladora entre la planeación y el presupuesto. A cada programa presupuestal estarán asociados varios indicadores/metas de producto.
</t>
        </r>
      </text>
    </comment>
    <comment ref="N5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El producto se obtiene de la matriz de homologación del Plan Indicativo del PDT
</t>
        </r>
      </text>
    </comment>
    <comment ref="R5" authorId="0" shapeId="0" xr:uid="{00000000-0006-0000-0000-000003000000}">
      <text>
        <r>
          <rPr>
            <b/>
            <sz val="15"/>
            <color indexed="81"/>
            <rFont val="Tahoma"/>
            <family val="2"/>
          </rPr>
          <t>Usuario de Windows:</t>
        </r>
        <r>
          <rPr>
            <sz val="15"/>
            <color indexed="81"/>
            <rFont val="Tahoma"/>
            <family val="2"/>
          </rPr>
          <t xml:space="preserve">
Corresponde a la meta programada en Plan indicativo para la vigencia correspondiente. </t>
        </r>
      </text>
    </comment>
    <comment ref="T5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Se deberá definir si la fuente es con recursos propios del Departamento, SGP, de la Nación, Regalías, de Crédito, otras fuentes, etc.</t>
        </r>
      </text>
    </comment>
    <comment ref="AB5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</rPr>
          <t>S</t>
        </r>
        <r>
          <rPr>
            <sz val="14"/>
            <color indexed="81"/>
            <rFont val="Arial"/>
            <family val="2"/>
          </rPr>
          <t xml:space="preserve">e deberá describir detalladamente lo que se va a ejecutar en el proyecto de acuerdo a lo establecido en la mga presentada por la dependencia. El desarrollo de las diferentes actividades a ejecutar estarán asociadas con distintas contrataciones, de allí la interoperabilidad entre SECOP Y SUIFP. </t>
        </r>
      </text>
    </comment>
    <comment ref="AP5" authorId="0" shapeId="0" xr:uid="{00000000-0006-0000-0000-000006000000}">
      <text>
        <r>
          <rPr>
            <b/>
            <sz val="15"/>
            <color indexed="81"/>
            <rFont val="Tahoma"/>
            <family val="2"/>
          </rPr>
          <t>Usuario de Windows:</t>
        </r>
        <r>
          <rPr>
            <sz val="15"/>
            <color indexed="81"/>
            <rFont val="Tahoma"/>
            <family val="2"/>
          </rPr>
          <t xml:space="preserve">
Corresponde a la meta programada en Plan indicativo para la vigencia correspondiente. </t>
        </r>
      </text>
    </comment>
  </commentList>
</comments>
</file>

<file path=xl/sharedStrings.xml><?xml version="1.0" encoding="utf-8"?>
<sst xmlns="http://schemas.openxmlformats.org/spreadsheetml/2006/main" count="356" uniqueCount="189">
  <si>
    <t>BPIN</t>
  </si>
  <si>
    <t>NOMBRE DEL PROYECTO</t>
  </si>
  <si>
    <t>CODIGO DEL SECTOR</t>
  </si>
  <si>
    <t>NOMBRE DEL SECTOR</t>
  </si>
  <si>
    <t>RUBRO PRESUPUESTAL</t>
  </si>
  <si>
    <t xml:space="preserve">PRODUCTO </t>
  </si>
  <si>
    <t xml:space="preserve">CODIGO DE PRODUCTO </t>
  </si>
  <si>
    <t>NOMBRE FUENTE DE FINANCIACION</t>
  </si>
  <si>
    <t xml:space="preserve">VALOR INICIAL </t>
  </si>
  <si>
    <t xml:space="preserve">VALOR DEFINITIVO </t>
  </si>
  <si>
    <t xml:space="preserve">OBSERVACIÓN MODIFICACIÓN PRESUPUESTAL </t>
  </si>
  <si>
    <t>PRESUPUESTACIÓN</t>
  </si>
  <si>
    <t>ADICION O CREDITO</t>
  </si>
  <si>
    <t>REDUCCIÓN O CONTRACREDITO</t>
  </si>
  <si>
    <t xml:space="preserve">CLASIFICACIÓN DEL GASTO </t>
  </si>
  <si>
    <t>PLAN DE ACCIÓN "NARIÑO, REGIÓN PAÍS PARA EL MUNDO" 2024-2027</t>
  </si>
  <si>
    <t>TRANSFORMACIÓN</t>
  </si>
  <si>
    <t>AREA RESPONSABLE</t>
  </si>
  <si>
    <t>ALCANCE DEL PRODUCTO</t>
  </si>
  <si>
    <t>CODIGO INDICADOR DE PRODUCTO</t>
  </si>
  <si>
    <t>INDICADOR DE PRODUCTO</t>
  </si>
  <si>
    <t>PROGRAMACIÓN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</si>
  <si>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</si>
  <si>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</si>
  <si>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</si>
  <si>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</si>
  <si>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</si>
  <si>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</si>
  <si>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</si>
  <si>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</si>
  <si>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</si>
  <si>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</si>
  <si>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</si>
  <si>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</si>
  <si>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NOMBRE PROGRAMA PRESUPUESTAL</t>
  </si>
  <si>
    <t>ESTRATEGIA</t>
  </si>
  <si>
    <t>PROGRAMA ESTRATEGICO</t>
  </si>
  <si>
    <t xml:space="preserve">CODIGO DEL PROGRAMA PRESUPUESTAL </t>
  </si>
  <si>
    <t>CODIGO DEL SUBPROGRAMA PRESUPUESTAL</t>
  </si>
  <si>
    <t>NOMBRE DEL SUBPROGRAMA PRESUPUESTAL</t>
  </si>
  <si>
    <t>NÚMERO DE LA META PDD</t>
  </si>
  <si>
    <t>META PROGRAMADA VIGENCIA 2025</t>
  </si>
  <si>
    <t>ACTIVIDADES DEL PROYECTO</t>
  </si>
  <si>
    <t>ACCIONES PARA CUMPLIR ACTIVIDAD (CONTRATACIONES, CONVENIOS, TRANSFERENCIA DE RECURSOS, ENTRE OTROS)</t>
  </si>
  <si>
    <t>CODIGO DE FUENTE DE FINANCIACIÓN</t>
  </si>
  <si>
    <t>PROYECTO DE INVERSIÓN</t>
  </si>
  <si>
    <t>1.2.1.0.00</t>
  </si>
  <si>
    <t>2.3.2.02.02.008</t>
  </si>
  <si>
    <t>2.3.2.02.02.009</t>
  </si>
  <si>
    <t>2.3.2.02.02.008-23-2302-0400-2302039-2024003520085-83990-16-1.2.2.0.00</t>
  </si>
  <si>
    <t>2.3.2.02.02.009-23-2302-0400-2302039-2024003520085-91199-16-1.2.2.0.00</t>
  </si>
  <si>
    <t>2.3.2.02.02.009-23-2302-0400-2302059-2024003520085-91199-16-1.2.2.0.00</t>
  </si>
  <si>
    <t>Actualizada e implementada la Política Pública de Innovacion Social del Departamento.</t>
  </si>
  <si>
    <t>Modelos para el desarrollo de actividades I+D+i en la industria TIC nacional desarrollados</t>
  </si>
  <si>
    <t>Servicio de investigación, desarrollo e innovación para la industria de las tecnologías de la información</t>
  </si>
  <si>
    <t xml:space="preserve">Servicio de educación informal en uso responsable y seguro de las tecnologías de la información y las comunicaciones </t>
  </si>
  <si>
    <t>Desarrollo de habilidades para la apropociación del conocimiento en innovacion y tecnología a estudiantes de instituciones educativas públicas y servidores públicos</t>
  </si>
  <si>
    <t>Personas de la comunidad sensibilizadas en uso responsable y seguro de las TIC</t>
  </si>
  <si>
    <t>INTEGRACION REGIONAL Y DESARROLLO FRONTERIZO</t>
  </si>
  <si>
    <t>TECNOLOGÍAS DE INFORMACIÓN Y COMUNICACIÓN PARA LA PAZ</t>
  </si>
  <si>
    <t>Ciencia, tecnología e innovación para la transformación productiva y la
resolución de desafíos sociales, económicos y ambientales de Nariño.</t>
  </si>
  <si>
    <t>Tecnologia de la Informacion y la comunicación</t>
  </si>
  <si>
    <t>Fomento al desarrollo de aplicaciones Software y contenidos para impulsar la apropiacion de las tecnologias de la información y las comunicaciones (TIC)</t>
  </si>
  <si>
    <t>Intersubsectorial Comunicaciones</t>
  </si>
  <si>
    <t>Implementación Política Pública de Innovación Social del Departamento de Nariño</t>
  </si>
  <si>
    <t>Fortalecimiento Laboratorio de Innovación Social y Digital del Departamento de Nariño</t>
  </si>
  <si>
    <t>1.2.2.0.00</t>
  </si>
  <si>
    <t>2.3.2.02.02.008-23-2302-0400-2302019-2024003520084-83990-16-1.2.1.0.00</t>
  </si>
  <si>
    <t>2.3.2.02.02.008-23-2302-0400-2302041-2024003520084-83990-16-1.2.1.0.00</t>
  </si>
  <si>
    <t>2.3.2.02.02.008-23-2302-0400-2302043-2024003520084-83990-16-1.2.1.0.00</t>
  </si>
  <si>
    <t>2.3.2.02.02.008-23-2302-0400-2302051-2024003520084-83990-16-1.2.1.0.00</t>
  </si>
  <si>
    <t>2.3.2.02.02.009-23-2302-0400-2302043-2024003520084-91199-16-1.2.1.0.00</t>
  </si>
  <si>
    <t>2.3.2.02.02.009-23-2302-0400-2302083-2024003520084-91199-16-1.2.1.0.00</t>
  </si>
  <si>
    <t>Ciencia, tecnología e innovación para la transformación productiva y la resolución de desafíos sociales, económicos y ambientales de Nariño.</t>
  </si>
  <si>
    <t>Apoyados proyectos de innovación rural y ecoinnovación para mejorar procesos de producción, transformación y comercialización</t>
  </si>
  <si>
    <t>Proyectos de investigación, innovación y desarrollo cofinanciados</t>
  </si>
  <si>
    <t>Servicio de apoyo financiero para la promoción de la innovación y la especilización en la industria de las tecnologías de la información</t>
  </si>
  <si>
    <t>Servicio de promoción de la participación ciudadana para el fomento del diálogo con el Estado</t>
  </si>
  <si>
    <t>Creados e implementados laboratorios ciudadanos para la paz y la inclusión social.</t>
  </si>
  <si>
    <t xml:space="preserve">Ejercicios de participación ciudadana realizados </t>
  </si>
  <si>
    <t>Servicio de promoción y divulgación de estrategias para MiPyme</t>
  </si>
  <si>
    <t xml:space="preserve">Diseñada e implementada estrategia de fortalecimiento para el centro de innovación social y tecnológico de Nariño - CISNA -
</t>
  </si>
  <si>
    <t xml:space="preserve">Estrategia implementada </t>
  </si>
  <si>
    <t>Servicio de difusión de instrumentos de promoción de la innovación en la industria TI</t>
  </si>
  <si>
    <t xml:space="preserve">Incrementar la apropiación, promoción y posicionamiento de cafés especiales de origen Nariño - Ordenanza 004/2023
</t>
  </si>
  <si>
    <t>Eventos para difundir instrumentos de promoción de la innnovación en la industria TIC realizados</t>
  </si>
  <si>
    <t>Documentos de lineamientos técnicos</t>
  </si>
  <si>
    <t xml:space="preserve">Creado y funcionando el Comité Departamental de Innovación. </t>
  </si>
  <si>
    <t>Documentos de lineamientos técnicos elaborados</t>
  </si>
  <si>
    <t>CONECTIVIDAD: Reducción de la brecha digital y la pobreza</t>
  </si>
  <si>
    <t>TECNOLOGÍA QUE TRANSFORMA: Ecosistemas de Innovación.</t>
  </si>
  <si>
    <t>EDUCACIÓN DIGITAL: Habilidades para la transformación digital</t>
  </si>
  <si>
    <t>Tecnologías de la Información y Comunicación</t>
  </si>
  <si>
    <t>Facilitar el acceso y uso de las Tecnologías de la Información y las Comunicaciones en todo el territorio nacional</t>
  </si>
  <si>
    <t>Fomento del desarrollo de aplicaciones, software y contenidos para impulsar la apropiación de las Tecnologías de la Información y las Comunicaciones (TIC)</t>
  </si>
  <si>
    <t>Documentos de planeación</t>
  </si>
  <si>
    <t>Servicio de conexiones a redes de servicio portador</t>
  </si>
  <si>
    <t>Servicio de conexiones a redes de acceso</t>
  </si>
  <si>
    <t>Servicios de Información para la implementación de la Estrategia de Gobierno digital</t>
  </si>
  <si>
    <t>Servicio de apoyo financiero para el desarrollo de proyectos e Investigación, desarrollo e innovación en temas TIC</t>
  </si>
  <si>
    <t xml:space="preserve">
Servicio de asistencia técnicas a emprendedores y empresas
</t>
  </si>
  <si>
    <t>Servicio de apoyo financiero para el acceso a terminales de cómputo y contenidos digitales</t>
  </si>
  <si>
    <t>Servicio de difusión para promover el uso de internet</t>
  </si>
  <si>
    <t>Servicio de Investigación, Desarrollo e Innovación para la industria de las Tecnologías de la Información</t>
  </si>
  <si>
    <t>Formulado e implementado Plan Estratégico Departamental de Tecnologías de la Información y Comunicación.</t>
  </si>
  <si>
    <t>Fortalecidos muncipios con bajo nivel de internet rural a través de tecnologías de fibra, satelital, radioenlace o hÍdridas.</t>
  </si>
  <si>
    <t>Proporción de hogares con infraestructura de telecomunicaciones de última milla y terminal de usuario para permitir el acceso a Internet en hogares de bajos ingresos.</t>
  </si>
  <si>
    <t xml:space="preserve">Desarrollados, implementados y mejorados  aplicativos, herramientas y servicios tecnológicos en el marco de la estrategia de Gobierno Digital. </t>
  </si>
  <si>
    <t>Creado y en funcionamiento canal de radio y audiovisual institucional.</t>
  </si>
  <si>
    <t>Asistencia técnica en transformación digital a Mipymes, empresas y emprendimientos.</t>
  </si>
  <si>
    <t xml:space="preserve">Apoyados proyectos de valor agregado a la producción agrícola del departamento en el marco de la estrategia ciudades inteligentes </t>
  </si>
  <si>
    <t>Implementada estrategia de apropiación / formación TIC con enfoque diferencial y poblacional.</t>
  </si>
  <si>
    <t>Creación y fortalecimiento de centros digitales con enfoque educativo  en TIC.</t>
  </si>
  <si>
    <t>Documentos de planeación elaborados</t>
  </si>
  <si>
    <t xml:space="preserve">Municipios y áreas no municipalizadas
conectados a redes de servicio </t>
  </si>
  <si>
    <t>Hogares con conexión a internet</t>
  </si>
  <si>
    <t xml:space="preserve">Herramientas tecnológicas de Gobierno digital implemetadas </t>
  </si>
  <si>
    <t>Proyectos apoyados</t>
  </si>
  <si>
    <t xml:space="preserve">Emprendedores y empresas asistidas
técnicamente </t>
  </si>
  <si>
    <t>Proyectos financiados</t>
  </si>
  <si>
    <t>Personas capacitadas en tecnologías en el uso de  y apropiación de las TIC, con efoque diferencial y poblacional</t>
  </si>
  <si>
    <t>2.3.2.02.02.008-23-2301-0400-2301004-2024003520082-83990-16-1.2.1.0.00</t>
  </si>
  <si>
    <t>2.3.2.02.02.009-23-2301-0400-2301004-2024003520082-91199-16-1.2.1.0.00</t>
  </si>
  <si>
    <t>Formulado e implementado Plan Estratégico Departamental de Tecnologías 
de la Información y Comunicación.    Meta 572</t>
  </si>
  <si>
    <t>2.3.2.02.02.008-23-2301-0400-2301028-2024003520082-83990-16-1.2.1.0.00</t>
  </si>
  <si>
    <t>2.3.2.02.02.009-23-2301-0400-2301028-2024003520082-91199-16-1.2.1.0.00</t>
  </si>
  <si>
    <t>2.3.2.02.02.008-23-2301-0400-2301027-2024003520082-83990-16-1.2.1.0.00</t>
  </si>
  <si>
    <t>2.3.2.02.02.009-23-2301-0400-2301027-2024003520082-91199-16-1.2.1.0.00</t>
  </si>
  <si>
    <t>2.3.2.01.01.003.03.02-23-2301-0400-2301066-2024003520082-4516099-16-1.2.1.0.00</t>
  </si>
  <si>
    <t>2.3.2.01.01.003.03.02</t>
  </si>
  <si>
    <t>2.3.2.02.02.008-23-2301-0400-2301047-2024003520082-83990-16-1.2.1.0.00</t>
  </si>
  <si>
    <t>Creación y fortalecimiento de centros digitales con enfoque educativo en tic 
(Meta 580)</t>
  </si>
  <si>
    <t>1.3.3.1.00</t>
  </si>
  <si>
    <t>2.3.2.02.01.003-23-2302-0400-2302086-2024003520083-97990-16-1.2.1.0.00</t>
  </si>
  <si>
    <t>2.3.2.02.02.008-23-2302-0400-2302086-2024003520083-83990-16-1.2.1.0.00</t>
  </si>
  <si>
    <t>2.3.2.02.02.008-23-2302-0400-2302086-2024003520083-83990-16-1.3.3.1.00</t>
  </si>
  <si>
    <t>2.3.2.02.02.009-23-2302-0400-2302086-2024003520083-91199-16-1.2.1.0.00</t>
  </si>
  <si>
    <t>2.3.2.02.01.003</t>
  </si>
  <si>
    <t>Fortalecimiento de Conectividad digital del Departamento de Nariño</t>
  </si>
  <si>
    <t>Desarrollo de Tecnología que Transforma en el Departamento de Nariño</t>
  </si>
  <si>
    <t>2.3.2.02.02.009-23-2302-0400-2302021-2024003520083-91199-16-1.2.1.0.00</t>
  </si>
  <si>
    <t>2.3.2.02.02.008-24-2303-0400-2302014-2024003520083-83990-16-1.2.1.0.00</t>
  </si>
  <si>
    <t>2.3.2.02.02.009-23-2302-0400-2302014-2024003520083-91199-16-1.2.1.0.00</t>
  </si>
  <si>
    <t>COMPONENTE PLANEACIÓN</t>
  </si>
  <si>
    <t>Secretaria TICS</t>
  </si>
  <si>
    <t>Contratación de Personal que apoye el proceso en construcción del Plan Estratégico de Tecnologías de la Información</t>
  </si>
  <si>
    <t>Planificación y levantamiento de la información  abordando las inquietudes y oportunidades de mejora de los interesados en relación con la gestión y el gobierno de TI en el Departamento de Nariño</t>
  </si>
  <si>
    <t>Recursos Propios</t>
  </si>
  <si>
    <t xml:space="preserve">Contratación de Personal que apoye el proceso de conectividad </t>
  </si>
  <si>
    <t>Conectar los 10 Puntos Vive Digital del Departamento de Nariño, sedes transito y formular  Proyecto de conectividad areas rurales con tecnologia hibrida</t>
  </si>
  <si>
    <t>Contratación de Personal que apoye el proceso de transformación tecnológica</t>
  </si>
  <si>
    <r>
      <rPr>
        <sz val="12"/>
        <color theme="1"/>
        <rFont val="Century Gothic"/>
        <family val="2"/>
      </rPr>
      <t>proyecto para la creación del canal de  radio audiovisual Institucional</t>
    </r>
    <r>
      <rPr>
        <b/>
        <sz val="12"/>
        <color theme="1"/>
        <rFont val="Century Gothic"/>
        <family val="2"/>
      </rPr>
      <t xml:space="preserve"> </t>
    </r>
  </si>
  <si>
    <t>Contratación de Personal que apoye el proceso</t>
  </si>
  <si>
    <t xml:space="preserve">Contratación de Personal que apoye el proceso </t>
  </si>
  <si>
    <t>Fortalecidos municipios con bajo nivel de internet rural a través de 
tecnologías de fibra, satelital, radioenlace o híbridas. Meta 573</t>
  </si>
  <si>
    <t>Proporción de hogares con infraestructura de telecomunicaciones de última milla y terminal de usuario para permitir el acceso a Internet en hogares de bajos ingresos. Meta 574</t>
  </si>
  <si>
    <t>Proyecto de conectividad ultima milla  50/50, seguimiento y apoyo  conectividad por parte del Ministerio TIC en el departamento de Nariño</t>
  </si>
  <si>
    <t>Desarrollados, implementados y mejorados aplicativos, herramientas y servicios tecnológicos en el marco de la estrategia de Gobierno Digital.  Meta 575</t>
  </si>
  <si>
    <t>Creado y en funcionamiento Canal de radio y audiovisual institucional. Meta 576</t>
  </si>
  <si>
    <t xml:space="preserve">Asistencia técnica en transformación digital a Mipymes, empresas y
emprendimientos. Meta 577 </t>
  </si>
  <si>
    <t>Apoyados proyectos de valor agregado a la producción agrícola del
departamento en el marco de la estrategia ciudades inteligentes. Meta 578</t>
  </si>
  <si>
    <t xml:space="preserve"> Implementada estrategia de apropiación/formación TIC con enfoque 
diferencial y poblacional . Meta 579 </t>
  </si>
  <si>
    <t>Actualizada e implementada la Política Pública de Innovación Social del
Departamento. Meta 581</t>
  </si>
  <si>
    <t>Desarrollo de habilidades para la apropiación del conocimiento en
innovación y tecnología a estudiantes de instituciones educativas públicas y
servidores públicos. Meta 582</t>
  </si>
  <si>
    <t>Creados e implementados laboratorios ciudadanos para la paz y la inclusión social. Meta 584</t>
  </si>
  <si>
    <t>Diseñada e implementada estrategia de fortalecimiento para el centro de innovación social y tecnológico de Nariño - CISNA. Meta 585</t>
  </si>
  <si>
    <t>Apoyados proyectos de innovación rural y eco innovación para mejorar procesos de producción,  transformación y comercialización. Meta 583</t>
  </si>
  <si>
    <t>Contratación  Servicios de tecnolgía y seguridad</t>
  </si>
  <si>
    <t xml:space="preserve">Contratación  soporte y mantenimiento de sistemas de información </t>
  </si>
  <si>
    <t>Contratación mantenimiento de sistemas de Información</t>
  </si>
  <si>
    <t>Contratación de Personal que apoye el proceso de transformación digital de las Mpymes, empresas y emprendimientos</t>
  </si>
  <si>
    <t>Contratación de Personal que apoye en la construcción de un proyecto de producción agricola en la línea de Ciudades Inteligentes</t>
  </si>
  <si>
    <t>Contratación para servicios de Telecomunicacione y formación</t>
  </si>
  <si>
    <t>Proyecto Computadores para Educar</t>
  </si>
  <si>
    <t>Entregara la Oficina de prensa certificado de disponibilidad presupuestal para contrato de medios</t>
  </si>
  <si>
    <t>Contratación de Personal que apoye el proceso de fortalecimiento de la politica pública en el Departamento de Nariño</t>
  </si>
  <si>
    <r>
      <t xml:space="preserve">Contratación de servicios  para desarrollar los </t>
    </r>
    <r>
      <rPr>
        <b/>
        <sz val="12"/>
        <color rgb="FF000000"/>
        <rFont val="Century Gothic"/>
        <family val="2"/>
      </rPr>
      <t>laboratorios ciudadanos</t>
    </r>
    <r>
      <rPr>
        <sz val="12"/>
        <color indexed="8"/>
        <rFont val="Century Gothic"/>
        <family val="2"/>
      </rPr>
      <t xml:space="preserve"> en 4 subregiones en el Departamento de Nariño </t>
    </r>
  </si>
  <si>
    <r>
      <t>Contratar los bienes y servios para desarrollar el proyecto "</t>
    </r>
    <r>
      <rPr>
        <b/>
        <sz val="12"/>
        <color rgb="FF000000"/>
        <rFont val="Century Gothic"/>
        <family val="2"/>
      </rPr>
      <t>fortalecimiento de habilidades rurales con componente tic"</t>
    </r>
    <r>
      <rPr>
        <sz val="12"/>
        <color indexed="8"/>
        <rFont val="Century Gothic"/>
        <family val="2"/>
      </rPr>
      <t xml:space="preserve"> </t>
    </r>
    <r>
      <rPr>
        <b/>
        <sz val="12"/>
        <color rgb="FF000000"/>
        <rFont val="Century Gothic"/>
        <family val="2"/>
      </rPr>
      <t>NPK</t>
    </r>
    <r>
      <rPr>
        <sz val="12"/>
        <color indexed="8"/>
        <rFont val="Century Gothic"/>
        <family val="2"/>
      </rPr>
      <t>- Laboratorio de Innovacion</t>
    </r>
  </si>
  <si>
    <t>Contratar los servicios de un operador logistico para el fortalecimiento del laboratorio de innovacion social y digital en el departamento de nariño</t>
  </si>
  <si>
    <r>
      <t xml:space="preserve">Cumplimiento ordenanza 004/2023, La </t>
    </r>
    <r>
      <rPr>
        <b/>
        <sz val="12"/>
        <color rgb="FF000000"/>
        <rFont val="Century Gothic"/>
        <family val="2"/>
      </rPr>
      <t>mejor taza</t>
    </r>
    <r>
      <rPr>
        <sz val="12"/>
        <color indexed="8"/>
        <rFont val="Century Gothic"/>
        <family val="2"/>
      </rPr>
      <t xml:space="preserve"> "cultivando café cosechando Paz"</t>
    </r>
  </si>
  <si>
    <r>
      <t xml:space="preserve">Creado y funcionando el </t>
    </r>
    <r>
      <rPr>
        <b/>
        <sz val="12"/>
        <color rgb="FF000000"/>
        <rFont val="Century Gothic"/>
        <family val="2"/>
      </rPr>
      <t>Comité Departamental de Innovación</t>
    </r>
    <r>
      <rPr>
        <sz val="12"/>
        <color indexed="8"/>
        <rFont val="Century Gothic"/>
        <family val="2"/>
      </rPr>
      <t>. Meta 587</t>
    </r>
  </si>
  <si>
    <r>
      <t xml:space="preserve">Incrementar la apropiación, promoción y posicionamiento de cafés especiales de origen Nariño - </t>
    </r>
    <r>
      <rPr>
        <b/>
        <sz val="12"/>
        <color rgb="FF000000"/>
        <rFont val="Century Gothic"/>
        <family val="2"/>
      </rPr>
      <t>Ordenanza 004/2023</t>
    </r>
    <r>
      <rPr>
        <sz val="12"/>
        <color indexed="8"/>
        <rFont val="Century Gothic"/>
        <family val="2"/>
      </rPr>
      <t xml:space="preserve">  Meta 586</t>
    </r>
  </si>
  <si>
    <r>
      <t xml:space="preserve">Contratación de Personal que apoye el proceso deDesarrollo de habilidades para la apropiación del conocimiento en
innovación y tecnología a estudiantes de instituciones educativas públicas y
servidores públicos, para fortalecer los talleres de </t>
    </r>
    <r>
      <rPr>
        <b/>
        <sz val="12"/>
        <color theme="8" tint="-0.499984740745262"/>
        <rFont val="Century Gothic"/>
        <family val="2"/>
      </rPr>
      <t>semillas digitales</t>
    </r>
  </si>
  <si>
    <r>
      <t xml:space="preserve">Contratar los bienes y servicios para Fortalecer el programa </t>
    </r>
    <r>
      <rPr>
        <b/>
        <sz val="12"/>
        <color rgb="FF000000"/>
        <rFont val="Century Gothic"/>
        <family val="2"/>
      </rPr>
      <t>Innovacion para el emprendimiento</t>
    </r>
    <r>
      <rPr>
        <sz val="12"/>
        <color indexed="8"/>
        <rFont val="Century Gothic"/>
        <family val="2"/>
      </rPr>
      <t xml:space="preserve"> en el Departamento de Nariño, a traves de un contrato interadministrativo para desaarrollar las f</t>
    </r>
    <r>
      <rPr>
        <b/>
        <sz val="12"/>
        <color rgb="FF000000"/>
        <rFont val="Century Gothic"/>
        <family val="2"/>
      </rPr>
      <t>erias de emprendimiento e innovacion en 4 subregiones</t>
    </r>
    <r>
      <rPr>
        <sz val="12"/>
        <color indexed="8"/>
        <rFont val="Century Gothic"/>
        <family val="2"/>
      </rPr>
      <t xml:space="preserve"> del departamento</t>
    </r>
  </si>
  <si>
    <r>
      <t xml:space="preserve">Contratar los bienes y Servicios para Fortalecer el programa   </t>
    </r>
    <r>
      <rPr>
        <b/>
        <sz val="12"/>
        <color rgb="FF000000"/>
        <rFont val="Century Gothic"/>
        <family val="2"/>
      </rPr>
      <t>Eco-Innovacion</t>
    </r>
    <r>
      <rPr>
        <sz val="12"/>
        <color indexed="8"/>
        <rFont val="Century Gothic"/>
        <family val="2"/>
      </rPr>
      <t xml:space="preserve"> en el Departamento de Naiño , para implementar acciones de aprovechamiento de </t>
    </r>
    <r>
      <rPr>
        <b/>
        <sz val="12"/>
        <color rgb="FF000000"/>
        <rFont val="Century Gothic"/>
        <family val="2"/>
      </rPr>
      <t>subproductos de la cadena del fique</t>
    </r>
  </si>
  <si>
    <r>
      <t>contratar los bienes y Servicios para Fortalecer el programa</t>
    </r>
    <r>
      <rPr>
        <b/>
        <sz val="12"/>
        <color rgb="FF000000"/>
        <rFont val="Century Gothic"/>
        <family val="2"/>
      </rPr>
      <t xml:space="preserve"> Innovacion Educativa</t>
    </r>
    <r>
      <rPr>
        <sz val="12"/>
        <color indexed="8"/>
        <rFont val="Century Gothic"/>
        <family val="2"/>
      </rPr>
      <t xml:space="preserve">  en el Departamento de Nariño, a traves de un contrato interadministrativo para desarrollar el </t>
    </r>
    <r>
      <rPr>
        <b/>
        <sz val="12"/>
        <color rgb="FF000000"/>
        <rFont val="Century Gothic"/>
        <family val="2"/>
      </rPr>
      <t>diplomado de gestion del conocimiento</t>
    </r>
    <r>
      <rPr>
        <sz val="12"/>
        <color indexed="8"/>
        <rFont val="Century Gothic"/>
        <family val="2"/>
      </rPr>
      <t xml:space="preserve"> </t>
    </r>
  </si>
  <si>
    <r>
      <t xml:space="preserve">Contratar los bienes y Servicios para Fortalecer el programa </t>
    </r>
    <r>
      <rPr>
        <b/>
        <sz val="12"/>
        <color rgb="FF000000"/>
        <rFont val="Century Gothic"/>
        <family val="2"/>
      </rPr>
      <t>Innovacion Rural</t>
    </r>
    <r>
      <rPr>
        <sz val="12"/>
        <color indexed="8"/>
        <rFont val="Century Gothic"/>
        <family val="2"/>
      </rPr>
      <t xml:space="preserve">  en el Departamento de Nariño, para apoyar el proceso de </t>
    </r>
    <r>
      <rPr>
        <b/>
        <sz val="12"/>
        <color rgb="FF000000"/>
        <rFont val="Century Gothic"/>
        <family val="2"/>
      </rPr>
      <t>agroindustrializacion del café de origen nariño</t>
    </r>
  </si>
  <si>
    <r>
      <t xml:space="preserve">Contratar los servicios de un </t>
    </r>
    <r>
      <rPr>
        <b/>
        <sz val="12"/>
        <color rgb="FF000000"/>
        <rFont val="Century Gothic"/>
        <family val="2"/>
      </rPr>
      <t>operador logistico</t>
    </r>
    <r>
      <rPr>
        <sz val="12"/>
        <color indexed="8"/>
        <rFont val="Century Gothic"/>
        <family val="2"/>
      </rPr>
      <t xml:space="preserve"> para fortalacer la politica publica de</t>
    </r>
    <r>
      <rPr>
        <b/>
        <sz val="12"/>
        <color rgb="FF000000"/>
        <rFont val="Century Gothic"/>
        <family val="2"/>
      </rPr>
      <t xml:space="preserve"> innovacion </t>
    </r>
    <r>
      <rPr>
        <sz val="12"/>
        <color indexed="8"/>
        <rFont val="Century Gothic"/>
        <family val="2"/>
      </rPr>
      <t>de Nariño,</t>
    </r>
  </si>
  <si>
    <r>
      <t xml:space="preserve">Contratar los bienes y Servicios para Fortalecer el programa </t>
    </r>
    <r>
      <rPr>
        <b/>
        <sz val="12"/>
        <color rgb="FF000000"/>
        <rFont val="Century Gothic"/>
        <family val="2"/>
      </rPr>
      <t>Acciones de Paz</t>
    </r>
    <r>
      <rPr>
        <sz val="12"/>
        <color indexed="8"/>
        <rFont val="Century Gothic"/>
        <family val="2"/>
      </rPr>
      <t xml:space="preserve"> en el Departamento de Nariño, a traves de un convenio con asociaciones para construccion de espacios de convivencia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</si>
</sst>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"/>
  </numFmts>
  <fonts count="21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indexed="81"/>
      <name val="Arial"/>
      <family val="2"/>
    </font>
    <font>
      <sz val="18"/>
      <color indexed="81"/>
      <name val="Tahoma"/>
      <family val="2"/>
    </font>
    <font>
      <b/>
      <sz val="15"/>
      <color indexed="81"/>
      <name val="Tahoma"/>
      <family val="2"/>
    </font>
    <font>
      <sz val="15"/>
      <color indexed="81"/>
      <name val="Tahoma"/>
      <family val="2"/>
    </font>
    <font>
      <sz val="11.5"/>
      <color indexed="8"/>
      <name val="Arial"/>
      <family val="2"/>
    </font>
    <font>
      <sz val="11"/>
      <color theme="1"/>
      <name val="Calibri"/>
      <family val="2"/>
      <scheme val="minor"/>
    </font>
    <font>
      <sz val="14"/>
      <color indexed="81"/>
      <name val="Arial"/>
      <family val="2"/>
    </font>
    <font>
      <sz val="8"/>
      <name val="Calibri"/>
      <family val="2"/>
      <scheme val="minor"/>
    </font>
    <font>
      <sz val="12"/>
      <color theme="1"/>
      <name val="Century Gothic"/>
      <family val="2"/>
    </font>
    <font>
      <b/>
      <sz val="12"/>
      <color theme="1"/>
      <name val="Century Gothic"/>
      <family val="2"/>
    </font>
    <font>
      <sz val="12"/>
      <color rgb="FF000000"/>
      <name val="Century Gothic"/>
      <family val="2"/>
    </font>
    <font>
      <sz val="12"/>
      <name val="Century Gothic"/>
      <family val="2"/>
    </font>
    <font>
      <sz val="12"/>
      <color indexed="8"/>
      <name val="Century Gothic"/>
      <family val="2"/>
    </font>
    <font>
      <b/>
      <sz val="12"/>
      <color indexed="8"/>
      <name val="Century Gothic"/>
      <family val="2"/>
    </font>
    <font>
      <b/>
      <sz val="12"/>
      <color rgb="FF000000"/>
      <name val="Century Gothic"/>
      <family val="2"/>
    </font>
    <font>
      <sz val="12"/>
      <color theme="8" tint="-0.499984740745262"/>
      <name val="Century Gothic"/>
      <family val="2"/>
    </font>
    <font>
      <b/>
      <sz val="12"/>
      <name val="Century Gothic"/>
      <family val="2"/>
    </font>
    <font>
      <b/>
      <sz val="12"/>
      <color theme="8" tint="-0.499984740745262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D965"/>
        <bgColor rgb="FFFFD965"/>
      </patternFill>
    </fill>
    <fill>
      <patternFill patternType="solid">
        <fgColor rgb="FFA8D08D"/>
        <bgColor rgb="FFA8D08D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7" fillId="0" borderId="0" applyFill="0" applyProtection="0"/>
    <xf numFmtId="9" fontId="8" fillId="0" borderId="0" applyFont="0" applyFill="0" applyBorder="0" applyAlignment="0" applyProtection="0"/>
  </cellStyleXfs>
  <cellXfs count="130">
    <xf numFmtId="0" fontId="0" fillId="0" borderId="0" xfId="0"/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1" fillId="0" borderId="0" xfId="0" applyFont="1"/>
    <xf numFmtId="0" fontId="11" fillId="0" borderId="1" xfId="0" applyFont="1" applyBorder="1" applyAlignment="1">
      <alignment horizontal="center" vertical="center"/>
    </xf>
    <xf numFmtId="1" fontId="12" fillId="3" borderId="5" xfId="0" applyNumberFormat="1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9" fontId="12" fillId="2" borderId="5" xfId="2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3" fontId="12" fillId="2" borderId="5" xfId="0" applyNumberFormat="1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vertical="center" wrapText="1"/>
    </xf>
    <xf numFmtId="0" fontId="11" fillId="0" borderId="0" xfId="0" applyFont="1" applyAlignment="1">
      <alignment horizontal="center"/>
    </xf>
    <xf numFmtId="1" fontId="11" fillId="0" borderId="5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9" fontId="11" fillId="0" borderId="1" xfId="2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3" fontId="15" fillId="0" borderId="1" xfId="1" applyNumberFormat="1" applyFont="1" applyFill="1" applyBorder="1" applyAlignment="1" applyProtection="1">
      <alignment horizontal="center" vertical="center" wrapText="1"/>
    </xf>
    <xf numFmtId="1" fontId="11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" fontId="15" fillId="0" borderId="1" xfId="1" applyNumberFormat="1" applyFont="1" applyFill="1" applyBorder="1" applyAlignment="1" applyProtection="1">
      <alignment horizontal="center" vertical="center" wrapText="1"/>
    </xf>
    <xf numFmtId="9" fontId="11" fillId="0" borderId="1" xfId="2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9" fontId="11" fillId="0" borderId="0" xfId="2" applyFont="1" applyAlignment="1">
      <alignment horizontal="center" vertical="center"/>
    </xf>
    <xf numFmtId="3" fontId="11" fillId="0" borderId="0" xfId="0" applyNumberFormat="1" applyFon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3" fontId="15" fillId="0" borderId="1" xfId="1" applyNumberFormat="1" applyFont="1" applyFill="1" applyBorder="1" applyAlignment="1" applyProtection="1">
      <alignment horizontal="center" vertical="center" wrapText="1"/>
    </xf>
    <xf numFmtId="0" fontId="12" fillId="6" borderId="5" xfId="0" applyFont="1" applyFill="1" applyBorder="1" applyAlignment="1">
      <alignment vertical="center" wrapText="1"/>
    </xf>
    <xf numFmtId="0" fontId="12" fillId="7" borderId="5" xfId="0" applyFont="1" applyFill="1" applyBorder="1" applyAlignment="1">
      <alignment vertical="center" wrapText="1"/>
    </xf>
    <xf numFmtId="0" fontId="12" fillId="7" borderId="5" xfId="0" applyFont="1" applyFill="1" applyBorder="1" applyAlignment="1">
      <alignment vertical="center" wrapText="1"/>
    </xf>
    <xf numFmtId="3" fontId="15" fillId="3" borderId="1" xfId="1" applyNumberFormat="1" applyFont="1" applyFill="1" applyBorder="1" applyAlignment="1" applyProtection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/>
    </xf>
    <xf numFmtId="3" fontId="15" fillId="0" borderId="5" xfId="1" applyNumberFormat="1" applyFont="1" applyFill="1" applyBorder="1" applyAlignment="1" applyProtection="1">
      <alignment vertical="center" wrapText="1"/>
    </xf>
    <xf numFmtId="3" fontId="15" fillId="0" borderId="6" xfId="1" applyNumberFormat="1" applyFont="1" applyFill="1" applyBorder="1" applyAlignment="1" applyProtection="1">
      <alignment vertical="center" wrapText="1"/>
    </xf>
    <xf numFmtId="3" fontId="15" fillId="6" borderId="6" xfId="1" applyNumberFormat="1" applyFont="1" applyFill="1" applyBorder="1" applyAlignment="1" applyProtection="1">
      <alignment vertical="center" wrapText="1"/>
    </xf>
    <xf numFmtId="3" fontId="15" fillId="0" borderId="7" xfId="1" applyNumberFormat="1" applyFont="1" applyFill="1" applyBorder="1" applyAlignment="1" applyProtection="1">
      <alignment vertical="center" wrapText="1"/>
    </xf>
    <xf numFmtId="3" fontId="15" fillId="7" borderId="5" xfId="1" applyNumberFormat="1" applyFont="1" applyFill="1" applyBorder="1" applyAlignment="1" applyProtection="1">
      <alignment vertical="center" wrapText="1"/>
    </xf>
    <xf numFmtId="3" fontId="15" fillId="7" borderId="7" xfId="1" applyNumberFormat="1" applyFont="1" applyFill="1" applyBorder="1" applyAlignment="1" applyProtection="1">
      <alignment vertical="center" wrapText="1"/>
    </xf>
    <xf numFmtId="3" fontId="15" fillId="7" borderId="6" xfId="1" applyNumberFormat="1" applyFont="1" applyFill="1" applyBorder="1" applyAlignment="1" applyProtection="1">
      <alignment vertical="center" wrapText="1"/>
    </xf>
    <xf numFmtId="0" fontId="11" fillId="7" borderId="0" xfId="0" applyFont="1" applyFill="1"/>
    <xf numFmtId="0" fontId="12" fillId="7" borderId="5" xfId="0" applyFont="1" applyFill="1" applyBorder="1" applyAlignment="1">
      <alignment vertical="center" wrapText="1"/>
    </xf>
    <xf numFmtId="0" fontId="12" fillId="9" borderId="5" xfId="0" applyFont="1" applyFill="1" applyBorder="1" applyAlignment="1">
      <alignment vertical="center" wrapText="1"/>
    </xf>
    <xf numFmtId="3" fontId="15" fillId="9" borderId="5" xfId="1" applyNumberFormat="1" applyFont="1" applyFill="1" applyBorder="1" applyAlignment="1" applyProtection="1">
      <alignment vertical="center" wrapText="1"/>
    </xf>
    <xf numFmtId="3" fontId="15" fillId="9" borderId="7" xfId="1" applyNumberFormat="1" applyFont="1" applyFill="1" applyBorder="1" applyAlignment="1" applyProtection="1">
      <alignment vertical="center" wrapText="1"/>
    </xf>
    <xf numFmtId="3" fontId="15" fillId="9" borderId="6" xfId="1" applyNumberFormat="1" applyFont="1" applyFill="1" applyBorder="1" applyAlignment="1" applyProtection="1">
      <alignment vertical="center" wrapText="1"/>
    </xf>
    <xf numFmtId="3" fontId="15" fillId="9" borderId="1" xfId="1" applyNumberFormat="1" applyFont="1" applyFill="1" applyBorder="1" applyAlignment="1" applyProtection="1">
      <alignment horizontal="center" vertical="center" wrapText="1"/>
    </xf>
    <xf numFmtId="3" fontId="15" fillId="6" borderId="7" xfId="1" applyNumberFormat="1" applyFont="1" applyFill="1" applyBorder="1" applyAlignment="1" applyProtection="1">
      <alignment vertical="center" wrapText="1"/>
    </xf>
    <xf numFmtId="0" fontId="11" fillId="6" borderId="0" xfId="0" applyFont="1" applyFill="1" applyAlignment="1">
      <alignment horizontal="center"/>
    </xf>
    <xf numFmtId="3" fontId="15" fillId="7" borderId="1" xfId="1" applyNumberFormat="1" applyFont="1" applyFill="1" applyBorder="1" applyAlignment="1" applyProtection="1">
      <alignment horizontal="center" vertical="center" wrapText="1"/>
    </xf>
    <xf numFmtId="0" fontId="11" fillId="7" borderId="0" xfId="0" applyFont="1" applyFill="1" applyAlignment="1">
      <alignment horizontal="center"/>
    </xf>
    <xf numFmtId="0" fontId="11" fillId="7" borderId="1" xfId="0" applyFont="1" applyFill="1" applyBorder="1" applyAlignment="1">
      <alignment horizontal="center"/>
    </xf>
    <xf numFmtId="3" fontId="15" fillId="0" borderId="1" xfId="1" applyNumberFormat="1" applyFont="1" applyFill="1" applyBorder="1" applyAlignment="1" applyProtection="1">
      <alignment horizontal="left" vertical="center" wrapText="1"/>
    </xf>
    <xf numFmtId="3" fontId="18" fillId="0" borderId="1" xfId="1" applyNumberFormat="1" applyFont="1" applyFill="1" applyBorder="1" applyAlignment="1" applyProtection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3" fontId="19" fillId="0" borderId="1" xfId="1" applyNumberFormat="1" applyFont="1" applyFill="1" applyBorder="1" applyAlignment="1" applyProtection="1">
      <alignment vertical="center" wrapText="1"/>
    </xf>
    <xf numFmtId="3" fontId="19" fillId="0" borderId="1" xfId="1" applyNumberFormat="1" applyFont="1" applyFill="1" applyBorder="1" applyAlignment="1" applyProtection="1">
      <alignment horizontal="left" vertical="center" wrapText="1"/>
    </xf>
    <xf numFmtId="0" fontId="12" fillId="0" borderId="5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6" borderId="5" xfId="0" applyFont="1" applyFill="1" applyBorder="1" applyAlignment="1">
      <alignment vertical="center" wrapText="1"/>
    </xf>
    <xf numFmtId="0" fontId="12" fillId="6" borderId="6" xfId="0" applyFont="1" applyFill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6" borderId="7" xfId="0" applyFont="1" applyFill="1" applyBorder="1" applyAlignment="1">
      <alignment vertical="center" wrapText="1"/>
    </xf>
    <xf numFmtId="0" fontId="12" fillId="7" borderId="5" xfId="0" applyFont="1" applyFill="1" applyBorder="1" applyAlignment="1">
      <alignment vertical="center" wrapText="1"/>
    </xf>
    <xf numFmtId="0" fontId="12" fillId="7" borderId="6" xfId="0" applyFont="1" applyFill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3" fontId="11" fillId="0" borderId="5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1" fontId="11" fillId="0" borderId="7" xfId="0" applyNumberFormat="1" applyFont="1" applyBorder="1" applyAlignment="1">
      <alignment horizontal="center" vertical="center" wrapText="1"/>
    </xf>
    <xf numFmtId="1" fontId="11" fillId="0" borderId="6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3" fontId="12" fillId="0" borderId="5" xfId="0" applyNumberFormat="1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1" fillId="0" borderId="7" xfId="0" applyNumberFormat="1" applyFont="1" applyBorder="1" applyAlignment="1">
      <alignment horizontal="center" vertical="center" wrapText="1"/>
    </xf>
    <xf numFmtId="3" fontId="16" fillId="0" borderId="5" xfId="1" applyNumberFormat="1" applyFont="1" applyFill="1" applyBorder="1" applyAlignment="1" applyProtection="1">
      <alignment horizontal="left" vertical="center" wrapText="1"/>
    </xf>
    <xf numFmtId="3" fontId="16" fillId="0" borderId="7" xfId="1" applyNumberFormat="1" applyFont="1" applyFill="1" applyBorder="1" applyAlignment="1" applyProtection="1">
      <alignment horizontal="left" vertical="center" wrapText="1"/>
    </xf>
    <xf numFmtId="3" fontId="16" fillId="0" borderId="6" xfId="1" applyNumberFormat="1" applyFont="1" applyFill="1" applyBorder="1" applyAlignment="1" applyProtection="1">
      <alignment horizontal="left" vertical="center" wrapText="1"/>
    </xf>
    <xf numFmtId="3" fontId="15" fillId="0" borderId="5" xfId="1" applyNumberFormat="1" applyFont="1" applyFill="1" applyBorder="1" applyAlignment="1" applyProtection="1">
      <alignment horizontal="center" vertical="center" wrapText="1"/>
    </xf>
    <xf numFmtId="3" fontId="15" fillId="0" borderId="7" xfId="1" applyNumberFormat="1" applyFont="1" applyFill="1" applyBorder="1" applyAlignment="1" applyProtection="1">
      <alignment horizontal="center" vertical="center" wrapText="1"/>
    </xf>
    <xf numFmtId="3" fontId="15" fillId="0" borderId="6" xfId="1" applyNumberFormat="1" applyFont="1" applyFill="1" applyBorder="1" applyAlignment="1" applyProtection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/>
    </xf>
    <xf numFmtId="1" fontId="11" fillId="0" borderId="7" xfId="0" applyNumberFormat="1" applyFont="1" applyBorder="1" applyAlignment="1">
      <alignment horizontal="center" vertical="center"/>
    </xf>
    <xf numFmtId="1" fontId="11" fillId="0" borderId="6" xfId="0" applyNumberFormat="1" applyFont="1" applyBorder="1" applyAlignment="1">
      <alignment horizontal="center" vertical="center"/>
    </xf>
    <xf numFmtId="0" fontId="12" fillId="4" borderId="3" xfId="0" applyFont="1" applyFill="1" applyBorder="1" applyAlignment="1">
      <alignment horizontal="center" wrapText="1"/>
    </xf>
    <xf numFmtId="0" fontId="12" fillId="4" borderId="4" xfId="0" applyFont="1" applyFill="1" applyBorder="1" applyAlignment="1">
      <alignment horizontal="center" wrapText="1"/>
    </xf>
    <xf numFmtId="0" fontId="12" fillId="4" borderId="2" xfId="0" applyFont="1" applyFill="1" applyBorder="1" applyAlignment="1">
      <alignment horizontal="center" wrapText="1"/>
    </xf>
    <xf numFmtId="0" fontId="12" fillId="5" borderId="3" xfId="0" applyFont="1" applyFill="1" applyBorder="1" applyAlignment="1">
      <alignment horizontal="center" wrapText="1"/>
    </xf>
    <xf numFmtId="0" fontId="12" fillId="5" borderId="4" xfId="0" applyFont="1" applyFill="1" applyBorder="1" applyAlignment="1">
      <alignment horizontal="center" wrapText="1"/>
    </xf>
    <xf numFmtId="0" fontId="12" fillId="5" borderId="2" xfId="0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4" borderId="1" xfId="0" applyFont="1" applyFill="1" applyBorder="1" applyAlignment="1">
      <alignment horizontal="center" wrapText="1"/>
    </xf>
    <xf numFmtId="3" fontId="15" fillId="3" borderId="5" xfId="1" applyNumberFormat="1" applyFont="1" applyFill="1" applyBorder="1" applyAlignment="1" applyProtection="1">
      <alignment horizontal="center" vertical="center" wrapText="1"/>
    </xf>
    <xf numFmtId="3" fontId="15" fillId="3" borderId="7" xfId="1" applyNumberFormat="1" applyFont="1" applyFill="1" applyBorder="1" applyAlignment="1" applyProtection="1">
      <alignment horizontal="center" vertical="center" wrapText="1"/>
    </xf>
    <xf numFmtId="3" fontId="15" fillId="3" borderId="6" xfId="1" applyNumberFormat="1" applyFont="1" applyFill="1" applyBorder="1" applyAlignment="1" applyProtection="1">
      <alignment horizontal="center" vertical="center" wrapText="1"/>
    </xf>
    <xf numFmtId="3" fontId="15" fillId="0" borderId="5" xfId="1" applyNumberFormat="1" applyFont="1" applyFill="1" applyBorder="1" applyAlignment="1" applyProtection="1">
      <alignment horizontal="left" vertical="center" wrapText="1"/>
    </xf>
    <xf numFmtId="3" fontId="15" fillId="0" borderId="6" xfId="1" applyNumberFormat="1" applyFont="1" applyFill="1" applyBorder="1" applyAlignment="1" applyProtection="1">
      <alignment horizontal="left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3" fontId="11" fillId="0" borderId="5" xfId="0" applyNumberFormat="1" applyFont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 vertical="center"/>
    </xf>
    <xf numFmtId="3" fontId="11" fillId="0" borderId="6" xfId="0" applyNumberFormat="1" applyFont="1" applyBorder="1" applyAlignment="1">
      <alignment horizontal="center" vertical="center"/>
    </xf>
    <xf numFmtId="0" fontId="11" fillId="8" borderId="5" xfId="0" applyFont="1" applyFill="1" applyBorder="1" applyAlignment="1">
      <alignment horizontal="center" vertical="center" wrapText="1"/>
    </xf>
    <xf numFmtId="0" fontId="11" fillId="8" borderId="7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9" fontId="11" fillId="0" borderId="5" xfId="2" applyFont="1" applyFill="1" applyBorder="1" applyAlignment="1">
      <alignment horizontal="center" vertical="center"/>
    </xf>
    <xf numFmtId="9" fontId="11" fillId="0" borderId="7" xfId="2" applyFont="1" applyFill="1" applyBorder="1" applyAlignment="1">
      <alignment horizontal="center" vertical="center"/>
    </xf>
    <xf numFmtId="9" fontId="11" fillId="0" borderId="6" xfId="2" applyFont="1" applyFill="1" applyBorder="1" applyAlignment="1">
      <alignment horizontal="center" vertical="center"/>
    </xf>
  </cellXfs>
  <cellStyles count="3">
    <cellStyle name="Normal" xfId="0" builtinId="0"/>
    <cellStyle name="Normal 57" xfId="1" xr:uid="{00000000-0005-0000-0000-000001000000}"/>
    <cellStyle name="Porcentaje" xfId="2" builtinId="5"/>
  </cellStyles>
  <dxfs count="1"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462642</xdr:colOff>
      <xdr:row>0</xdr:row>
      <xdr:rowOff>65479</xdr:rowOff>
    </xdr:from>
    <xdr:to>
      <xdr:col>10</xdr:col>
      <xdr:colOff>1446440</xdr:colOff>
      <xdr:row>1</xdr:row>
      <xdr:rowOff>47519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6F5CDE3-3AEF-4DFB-B962-D959EC9BE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642" y="65479"/>
          <a:ext cx="983798" cy="9753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/>
  </sheetPr>
  <dimension ref="A1:AQ35"/>
  <sheetViews>
    <sheetView tabSelected="1" topLeftCell="K26" zoomScale="70" zoomScaleNormal="70" workbookViewId="0">
      <selection activeCell="K1" sqref="K1"/>
    </sheetView>
  </sheetViews>
  <sheetFormatPr baseColWidth="10" defaultRowHeight="17.25" x14ac:dyDescent="0.3"/>
  <cols>
    <col min="1" max="1" width="38.42578125" style="2" hidden="1" customWidth="1"/>
    <col min="2" max="2" width="40" style="2" hidden="1" customWidth="1"/>
    <col min="3" max="3" width="25.42578125" style="2" hidden="1" customWidth="1"/>
    <col min="4" max="4" width="19.140625" style="29" hidden="1" customWidth="1"/>
    <col min="5" max="5" width="31.7109375" style="29" hidden="1" customWidth="1"/>
    <col min="6" max="6" width="36.7109375" style="29" hidden="1" customWidth="1"/>
    <col min="7" max="7" width="42.140625" style="29" hidden="1" customWidth="1"/>
    <col min="8" max="8" width="35.28515625" style="29" hidden="1" customWidth="1"/>
    <col min="9" max="9" width="35.140625" style="29" hidden="1" customWidth="1"/>
    <col min="10" max="10" width="21.28515625" style="2" hidden="1" customWidth="1"/>
    <col min="11" max="11" width="40.85546875" style="29" customWidth="1"/>
    <col min="12" max="12" width="19" style="29" customWidth="1"/>
    <col min="13" max="13" width="26.5703125" style="2" hidden="1" customWidth="1"/>
    <col min="14" max="14" width="24.5703125" style="3" hidden="1" customWidth="1"/>
    <col min="15" max="15" width="45.42578125" style="3" customWidth="1"/>
    <col min="16" max="17" width="24.5703125" style="3" hidden="1" customWidth="1"/>
    <col min="18" max="18" width="20.5703125" style="29" customWidth="1"/>
    <col min="19" max="19" width="23.5703125" style="30" hidden="1" customWidth="1"/>
    <col min="20" max="20" width="23.7109375" style="2" hidden="1" customWidth="1"/>
    <col min="21" max="22" width="39.28515625" style="2" hidden="1" customWidth="1"/>
    <col min="23" max="25" width="26.5703125" style="31" hidden="1" customWidth="1"/>
    <col min="26" max="26" width="29.7109375" style="31" customWidth="1"/>
    <col min="27" max="27" width="37.42578125" style="31" hidden="1" customWidth="1"/>
    <col min="28" max="28" width="40.7109375" style="29" customWidth="1"/>
    <col min="29" max="29" width="52.140625" style="29" customWidth="1"/>
    <col min="30" max="41" width="5.7109375" style="29" customWidth="1"/>
    <col min="42" max="42" width="27.85546875" style="2" customWidth="1"/>
    <col min="43" max="16384" width="11.42578125" style="5"/>
  </cols>
  <sheetData>
    <row r="1" spans="1:42" ht="78" customHeight="1" x14ac:dyDescent="0.3"/>
    <row r="2" spans="1:42" ht="14.25" customHeight="1" x14ac:dyDescent="0.3">
      <c r="D2" s="3"/>
      <c r="E2" s="3"/>
      <c r="F2" s="3"/>
      <c r="G2" s="112" t="s">
        <v>15</v>
      </c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</row>
    <row r="3" spans="1:42" ht="14.25" customHeight="1" x14ac:dyDescent="0.3">
      <c r="D3" s="3"/>
      <c r="E3" s="3"/>
      <c r="F3" s="3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</row>
    <row r="4" spans="1:42" ht="43.5" customHeight="1" x14ac:dyDescent="0.3">
      <c r="A4" s="113" t="s">
        <v>143</v>
      </c>
      <c r="B4" s="113"/>
      <c r="C4" s="113"/>
      <c r="D4" s="113"/>
      <c r="E4" s="113"/>
      <c r="F4" s="113"/>
      <c r="G4" s="113"/>
      <c r="H4" s="113"/>
      <c r="I4" s="113"/>
      <c r="J4" s="107" t="s">
        <v>45</v>
      </c>
      <c r="K4" s="107"/>
      <c r="L4" s="107"/>
      <c r="M4" s="107"/>
      <c r="N4" s="107"/>
      <c r="O4" s="107"/>
      <c r="P4" s="107"/>
      <c r="Q4" s="107"/>
      <c r="R4" s="108"/>
      <c r="S4" s="109" t="s">
        <v>11</v>
      </c>
      <c r="T4" s="110"/>
      <c r="U4" s="110"/>
      <c r="V4" s="110"/>
      <c r="W4" s="110"/>
      <c r="X4" s="110"/>
      <c r="Y4" s="110"/>
      <c r="Z4" s="110"/>
      <c r="AA4" s="111"/>
      <c r="AB4" s="106" t="s">
        <v>21</v>
      </c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8"/>
    </row>
    <row r="5" spans="1:42" s="13" customFormat="1" ht="67.5" customHeight="1" x14ac:dyDescent="0.3">
      <c r="A5" s="7" t="s">
        <v>16</v>
      </c>
      <c r="B5" s="7" t="s">
        <v>35</v>
      </c>
      <c r="C5" s="7" t="s">
        <v>36</v>
      </c>
      <c r="D5" s="7" t="s">
        <v>2</v>
      </c>
      <c r="E5" s="7" t="s">
        <v>3</v>
      </c>
      <c r="F5" s="7" t="s">
        <v>37</v>
      </c>
      <c r="G5" s="7" t="s">
        <v>34</v>
      </c>
      <c r="H5" s="7" t="s">
        <v>38</v>
      </c>
      <c r="I5" s="8" t="s">
        <v>39</v>
      </c>
      <c r="J5" s="7" t="s">
        <v>0</v>
      </c>
      <c r="K5" s="8" t="s">
        <v>1</v>
      </c>
      <c r="L5" s="8" t="s">
        <v>40</v>
      </c>
      <c r="M5" s="8" t="s">
        <v>6</v>
      </c>
      <c r="N5" s="8" t="s">
        <v>5</v>
      </c>
      <c r="O5" s="8" t="s">
        <v>18</v>
      </c>
      <c r="P5" s="8" t="s">
        <v>19</v>
      </c>
      <c r="Q5" s="8" t="s">
        <v>20</v>
      </c>
      <c r="R5" s="8" t="s">
        <v>41</v>
      </c>
      <c r="S5" s="9" t="s">
        <v>44</v>
      </c>
      <c r="T5" s="10" t="s">
        <v>7</v>
      </c>
      <c r="U5" s="10" t="s">
        <v>4</v>
      </c>
      <c r="V5" s="10" t="s">
        <v>14</v>
      </c>
      <c r="W5" s="11" t="s">
        <v>8</v>
      </c>
      <c r="X5" s="11" t="s">
        <v>12</v>
      </c>
      <c r="Y5" s="11" t="s">
        <v>13</v>
      </c>
      <c r="Z5" s="11" t="s">
        <v>9</v>
      </c>
      <c r="AA5" s="11" t="s">
        <v>10</v>
      </c>
      <c r="AB5" s="8" t="s">
        <v>42</v>
      </c>
      <c r="AC5" s="12" t="s">
        <v>43</v>
      </c>
      <c r="AD5" s="12" t="s">
        <v>22</v>
      </c>
      <c r="AE5" s="12" t="s">
        <v>23</v>
      </c>
      <c r="AF5" s="12" t="s">
        <v>24</v>
      </c>
      <c r="AG5" s="12" t="s">
        <v>25</v>
      </c>
      <c r="AH5" s="12" t="s">
        <v>26</v>
      </c>
      <c r="AI5" s="12" t="s">
        <v>27</v>
      </c>
      <c r="AJ5" s="12" t="s">
        <v>28</v>
      </c>
      <c r="AK5" s="12" t="s">
        <v>29</v>
      </c>
      <c r="AL5" s="12" t="s">
        <v>30</v>
      </c>
      <c r="AM5" s="12" t="s">
        <v>31</v>
      </c>
      <c r="AN5" s="12" t="s">
        <v>32</v>
      </c>
      <c r="AO5" s="12" t="s">
        <v>33</v>
      </c>
      <c r="AP5" s="12" t="s">
        <v>17</v>
      </c>
    </row>
    <row r="6" spans="1:42" s="13" customFormat="1" ht="52.5" hidden="1" customHeight="1" x14ac:dyDescent="0.3">
      <c r="A6" s="77" t="s">
        <v>58</v>
      </c>
      <c r="B6" s="77" t="s">
        <v>59</v>
      </c>
      <c r="C6" s="77" t="s">
        <v>89</v>
      </c>
      <c r="D6" s="77">
        <v>23</v>
      </c>
      <c r="E6" s="77" t="s">
        <v>92</v>
      </c>
      <c r="F6" s="77">
        <v>2301</v>
      </c>
      <c r="G6" s="77" t="s">
        <v>93</v>
      </c>
      <c r="H6" s="77">
        <v>400</v>
      </c>
      <c r="I6" s="72" t="s">
        <v>63</v>
      </c>
      <c r="J6" s="77">
        <v>2024003520082</v>
      </c>
      <c r="K6" s="72" t="s">
        <v>138</v>
      </c>
      <c r="L6" s="80">
        <v>572</v>
      </c>
      <c r="M6" s="72">
        <v>2301004</v>
      </c>
      <c r="N6" s="80" t="s">
        <v>95</v>
      </c>
      <c r="O6" s="72" t="s">
        <v>104</v>
      </c>
      <c r="P6" s="72">
        <v>230100400</v>
      </c>
      <c r="Q6" s="72" t="s">
        <v>113</v>
      </c>
      <c r="R6" s="72">
        <v>1</v>
      </c>
      <c r="S6" s="15" t="s">
        <v>46</v>
      </c>
      <c r="T6" s="15" t="s">
        <v>147</v>
      </c>
      <c r="U6" s="15" t="s">
        <v>121</v>
      </c>
      <c r="V6" s="15" t="s">
        <v>47</v>
      </c>
      <c r="W6" s="16">
        <v>10000000</v>
      </c>
      <c r="X6" s="17"/>
      <c r="Y6" s="17"/>
      <c r="Z6" s="18">
        <f>+W6</f>
        <v>10000000</v>
      </c>
      <c r="AA6" s="17"/>
      <c r="AB6" s="72" t="s">
        <v>123</v>
      </c>
      <c r="AC6" s="19" t="s">
        <v>174</v>
      </c>
      <c r="AD6" s="64"/>
      <c r="AE6" s="64"/>
      <c r="AF6" s="64"/>
      <c r="AG6" s="64"/>
      <c r="AH6" s="64"/>
      <c r="AI6" s="64"/>
      <c r="AJ6" s="64"/>
      <c r="AK6" s="89"/>
      <c r="AL6" s="64"/>
      <c r="AM6" s="64"/>
      <c r="AN6" s="64"/>
      <c r="AO6" s="66"/>
      <c r="AP6" s="72" t="s">
        <v>144</v>
      </c>
    </row>
    <row r="7" spans="1:42" s="13" customFormat="1" ht="67.5" hidden="1" customHeight="1" x14ac:dyDescent="0.3">
      <c r="A7" s="78"/>
      <c r="B7" s="78"/>
      <c r="C7" s="78"/>
      <c r="D7" s="78"/>
      <c r="E7" s="78"/>
      <c r="F7" s="78"/>
      <c r="G7" s="78"/>
      <c r="H7" s="78"/>
      <c r="I7" s="73"/>
      <c r="J7" s="78"/>
      <c r="K7" s="73"/>
      <c r="L7" s="81"/>
      <c r="M7" s="73"/>
      <c r="N7" s="81"/>
      <c r="O7" s="73"/>
      <c r="P7" s="73"/>
      <c r="Q7" s="73"/>
      <c r="R7" s="73"/>
      <c r="S7" s="83" t="s">
        <v>46</v>
      </c>
      <c r="T7" s="83" t="s">
        <v>147</v>
      </c>
      <c r="U7" s="83" t="s">
        <v>122</v>
      </c>
      <c r="V7" s="83" t="s">
        <v>48</v>
      </c>
      <c r="W7" s="85">
        <v>136533600</v>
      </c>
      <c r="X7" s="87"/>
      <c r="Y7" s="87"/>
      <c r="Z7" s="75">
        <f t="shared" ref="Z7:Z19" si="0">+W7</f>
        <v>136533600</v>
      </c>
      <c r="AA7" s="87"/>
      <c r="AB7" s="73"/>
      <c r="AC7" s="19" t="s">
        <v>145</v>
      </c>
      <c r="AD7" s="68"/>
      <c r="AE7" s="68"/>
      <c r="AF7" s="68"/>
      <c r="AG7" s="68"/>
      <c r="AH7" s="68"/>
      <c r="AI7" s="68"/>
      <c r="AJ7" s="68"/>
      <c r="AK7" s="90"/>
      <c r="AL7" s="68"/>
      <c r="AM7" s="68"/>
      <c r="AN7" s="68"/>
      <c r="AO7" s="69"/>
      <c r="AP7" s="73"/>
    </row>
    <row r="8" spans="1:42" s="13" customFormat="1" ht="90" hidden="1" customHeight="1" x14ac:dyDescent="0.3">
      <c r="A8" s="79"/>
      <c r="B8" s="79"/>
      <c r="C8" s="79"/>
      <c r="D8" s="79"/>
      <c r="E8" s="79"/>
      <c r="F8" s="79"/>
      <c r="G8" s="79"/>
      <c r="H8" s="79"/>
      <c r="I8" s="74"/>
      <c r="J8" s="79"/>
      <c r="K8" s="74"/>
      <c r="L8" s="82"/>
      <c r="M8" s="74"/>
      <c r="N8" s="82"/>
      <c r="O8" s="74"/>
      <c r="P8" s="74"/>
      <c r="Q8" s="74"/>
      <c r="R8" s="74"/>
      <c r="S8" s="84"/>
      <c r="T8" s="84"/>
      <c r="U8" s="84"/>
      <c r="V8" s="84"/>
      <c r="W8" s="86"/>
      <c r="X8" s="88"/>
      <c r="Y8" s="88"/>
      <c r="Z8" s="76"/>
      <c r="AA8" s="88"/>
      <c r="AB8" s="74"/>
      <c r="AC8" s="19" t="s">
        <v>146</v>
      </c>
      <c r="AD8" s="65"/>
      <c r="AE8" s="65"/>
      <c r="AF8" s="65"/>
      <c r="AG8" s="65"/>
      <c r="AH8" s="65"/>
      <c r="AI8" s="65"/>
      <c r="AJ8" s="65"/>
      <c r="AK8" s="91"/>
      <c r="AL8" s="65"/>
      <c r="AM8" s="65"/>
      <c r="AN8" s="65"/>
      <c r="AO8" s="67"/>
      <c r="AP8" s="74"/>
    </row>
    <row r="9" spans="1:42" s="13" customFormat="1" ht="76.5" hidden="1" customHeight="1" x14ac:dyDescent="0.3">
      <c r="A9" s="77" t="s">
        <v>58</v>
      </c>
      <c r="B9" s="77" t="s">
        <v>59</v>
      </c>
      <c r="C9" s="77" t="s">
        <v>89</v>
      </c>
      <c r="D9" s="77">
        <v>23</v>
      </c>
      <c r="E9" s="77" t="s">
        <v>92</v>
      </c>
      <c r="F9" s="77">
        <v>2301</v>
      </c>
      <c r="G9" s="77" t="s">
        <v>93</v>
      </c>
      <c r="H9" s="77">
        <v>400</v>
      </c>
      <c r="I9" s="72" t="s">
        <v>63</v>
      </c>
      <c r="J9" s="77">
        <v>2024003520082</v>
      </c>
      <c r="K9" s="72" t="s">
        <v>138</v>
      </c>
      <c r="L9" s="80">
        <v>573</v>
      </c>
      <c r="M9" s="72">
        <v>2301028</v>
      </c>
      <c r="N9" s="72" t="s">
        <v>96</v>
      </c>
      <c r="O9" s="72" t="s">
        <v>105</v>
      </c>
      <c r="P9" s="72">
        <v>230102800</v>
      </c>
      <c r="Q9" s="72" t="s">
        <v>114</v>
      </c>
      <c r="R9" s="72">
        <v>8</v>
      </c>
      <c r="S9" s="15" t="s">
        <v>46</v>
      </c>
      <c r="T9" s="15"/>
      <c r="U9" s="15" t="s">
        <v>124</v>
      </c>
      <c r="V9" s="15" t="s">
        <v>47</v>
      </c>
      <c r="W9" s="16">
        <v>500000000</v>
      </c>
      <c r="X9" s="17"/>
      <c r="Y9" s="17"/>
      <c r="Z9" s="18">
        <f t="shared" si="0"/>
        <v>500000000</v>
      </c>
      <c r="AA9" s="17"/>
      <c r="AB9" s="92" t="s">
        <v>154</v>
      </c>
      <c r="AC9" s="19" t="s">
        <v>149</v>
      </c>
      <c r="AD9" s="64"/>
      <c r="AE9" s="64"/>
      <c r="AF9" s="64"/>
      <c r="AG9" s="64"/>
      <c r="AH9" s="64"/>
      <c r="AI9" s="64"/>
      <c r="AJ9" s="70"/>
      <c r="AK9" s="64"/>
      <c r="AL9" s="64"/>
      <c r="AM9" s="64"/>
      <c r="AN9" s="64"/>
      <c r="AO9" s="66"/>
      <c r="AP9" s="1" t="s">
        <v>144</v>
      </c>
    </row>
    <row r="10" spans="1:42" s="13" customFormat="1" ht="54" hidden="1" customHeight="1" x14ac:dyDescent="0.3">
      <c r="A10" s="79"/>
      <c r="B10" s="79"/>
      <c r="C10" s="79"/>
      <c r="D10" s="79"/>
      <c r="E10" s="79"/>
      <c r="F10" s="79"/>
      <c r="G10" s="79"/>
      <c r="H10" s="79"/>
      <c r="I10" s="74"/>
      <c r="J10" s="79"/>
      <c r="K10" s="74"/>
      <c r="L10" s="82"/>
      <c r="M10" s="74"/>
      <c r="N10" s="74"/>
      <c r="O10" s="74"/>
      <c r="P10" s="74"/>
      <c r="Q10" s="74"/>
      <c r="R10" s="74"/>
      <c r="S10" s="15" t="s">
        <v>46</v>
      </c>
      <c r="T10" s="15"/>
      <c r="U10" s="15" t="s">
        <v>125</v>
      </c>
      <c r="V10" s="15" t="s">
        <v>48</v>
      </c>
      <c r="W10" s="16">
        <v>91022400</v>
      </c>
      <c r="X10" s="17"/>
      <c r="Y10" s="17"/>
      <c r="Z10" s="18">
        <f t="shared" si="0"/>
        <v>91022400</v>
      </c>
      <c r="AA10" s="17"/>
      <c r="AB10" s="92"/>
      <c r="AC10" s="19" t="s">
        <v>148</v>
      </c>
      <c r="AD10" s="65"/>
      <c r="AE10" s="65"/>
      <c r="AF10" s="65"/>
      <c r="AG10" s="65"/>
      <c r="AH10" s="65"/>
      <c r="AI10" s="65"/>
      <c r="AJ10" s="71"/>
      <c r="AK10" s="65"/>
      <c r="AL10" s="65"/>
      <c r="AM10" s="65"/>
      <c r="AN10" s="65"/>
      <c r="AO10" s="67"/>
      <c r="AP10" s="1" t="s">
        <v>144</v>
      </c>
    </row>
    <row r="11" spans="1:42" s="13" customFormat="1" ht="67.5" hidden="1" customHeight="1" x14ac:dyDescent="0.3">
      <c r="A11" s="77" t="s">
        <v>58</v>
      </c>
      <c r="B11" s="77" t="s">
        <v>59</v>
      </c>
      <c r="C11" s="77" t="s">
        <v>89</v>
      </c>
      <c r="D11" s="77">
        <v>23</v>
      </c>
      <c r="E11" s="77" t="s">
        <v>92</v>
      </c>
      <c r="F11" s="77">
        <v>2301</v>
      </c>
      <c r="G11" s="77" t="s">
        <v>93</v>
      </c>
      <c r="H11" s="77">
        <v>400</v>
      </c>
      <c r="I11" s="72" t="s">
        <v>63</v>
      </c>
      <c r="J11" s="77">
        <v>2024003520082</v>
      </c>
      <c r="K11" s="72" t="s">
        <v>138</v>
      </c>
      <c r="L11" s="80">
        <v>574</v>
      </c>
      <c r="M11" s="72">
        <v>2301027</v>
      </c>
      <c r="N11" s="72" t="s">
        <v>97</v>
      </c>
      <c r="O11" s="72" t="s">
        <v>106</v>
      </c>
      <c r="P11" s="72">
        <v>230102700</v>
      </c>
      <c r="Q11" s="72" t="s">
        <v>115</v>
      </c>
      <c r="R11" s="72">
        <v>55</v>
      </c>
      <c r="S11" s="15" t="s">
        <v>46</v>
      </c>
      <c r="T11" s="15"/>
      <c r="U11" s="15" t="s">
        <v>126</v>
      </c>
      <c r="V11" s="15" t="s">
        <v>47</v>
      </c>
      <c r="W11" s="16">
        <v>500000000</v>
      </c>
      <c r="X11" s="17"/>
      <c r="Y11" s="17"/>
      <c r="Z11" s="18">
        <f t="shared" si="0"/>
        <v>500000000</v>
      </c>
      <c r="AA11" s="17"/>
      <c r="AB11" s="92" t="s">
        <v>155</v>
      </c>
      <c r="AC11" s="19" t="s">
        <v>156</v>
      </c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6"/>
      <c r="AP11" s="1" t="s">
        <v>144</v>
      </c>
    </row>
    <row r="12" spans="1:42" s="13" customFormat="1" ht="67.5" hidden="1" customHeight="1" x14ac:dyDescent="0.3">
      <c r="A12" s="79"/>
      <c r="B12" s="79"/>
      <c r="C12" s="79"/>
      <c r="D12" s="79"/>
      <c r="E12" s="79"/>
      <c r="F12" s="79"/>
      <c r="G12" s="79"/>
      <c r="H12" s="79"/>
      <c r="I12" s="74"/>
      <c r="J12" s="79"/>
      <c r="K12" s="74"/>
      <c r="L12" s="82"/>
      <c r="M12" s="74"/>
      <c r="N12" s="74"/>
      <c r="O12" s="74"/>
      <c r="P12" s="74"/>
      <c r="Q12" s="74"/>
      <c r="R12" s="74"/>
      <c r="S12" s="15" t="s">
        <v>46</v>
      </c>
      <c r="T12" s="15"/>
      <c r="U12" s="15" t="s">
        <v>127</v>
      </c>
      <c r="V12" s="15" t="s">
        <v>48</v>
      </c>
      <c r="W12" s="16">
        <v>91022400</v>
      </c>
      <c r="X12" s="17"/>
      <c r="Y12" s="17"/>
      <c r="Z12" s="18">
        <f t="shared" si="0"/>
        <v>91022400</v>
      </c>
      <c r="AA12" s="17"/>
      <c r="AB12" s="92"/>
      <c r="AC12" s="19" t="s">
        <v>148</v>
      </c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7"/>
      <c r="AP12" s="1" t="s">
        <v>144</v>
      </c>
    </row>
    <row r="13" spans="1:42" s="13" customFormat="1" ht="67.5" hidden="1" customHeight="1" x14ac:dyDescent="0.3">
      <c r="A13" s="77" t="s">
        <v>58</v>
      </c>
      <c r="B13" s="77" t="s">
        <v>59</v>
      </c>
      <c r="C13" s="77" t="s">
        <v>90</v>
      </c>
      <c r="D13" s="77">
        <v>23</v>
      </c>
      <c r="E13" s="77" t="s">
        <v>92</v>
      </c>
      <c r="F13" s="72">
        <v>2302</v>
      </c>
      <c r="G13" s="77" t="s">
        <v>94</v>
      </c>
      <c r="H13" s="77">
        <v>400</v>
      </c>
      <c r="I13" s="72" t="s">
        <v>63</v>
      </c>
      <c r="J13" s="77">
        <v>2024003520083</v>
      </c>
      <c r="K13" s="72" t="s">
        <v>139</v>
      </c>
      <c r="L13" s="80">
        <v>575</v>
      </c>
      <c r="M13" s="72">
        <v>2302086</v>
      </c>
      <c r="N13" s="72" t="s">
        <v>98</v>
      </c>
      <c r="O13" s="72" t="s">
        <v>107</v>
      </c>
      <c r="P13" s="72">
        <v>230208600</v>
      </c>
      <c r="Q13" s="72" t="s">
        <v>116</v>
      </c>
      <c r="R13" s="72">
        <v>1</v>
      </c>
      <c r="S13" s="15" t="s">
        <v>46</v>
      </c>
      <c r="T13" s="15"/>
      <c r="U13" s="15" t="s">
        <v>133</v>
      </c>
      <c r="V13" s="15" t="s">
        <v>137</v>
      </c>
      <c r="W13" s="16">
        <v>523708807</v>
      </c>
      <c r="X13" s="6"/>
      <c r="Y13" s="6"/>
      <c r="Z13" s="18">
        <f t="shared" si="0"/>
        <v>523708807</v>
      </c>
      <c r="AA13" s="17"/>
      <c r="AB13" s="92" t="s">
        <v>157</v>
      </c>
      <c r="AC13" s="19" t="s">
        <v>168</v>
      </c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6"/>
      <c r="AP13" s="1" t="s">
        <v>144</v>
      </c>
    </row>
    <row r="14" spans="1:42" s="13" customFormat="1" ht="67.5" hidden="1" customHeight="1" x14ac:dyDescent="0.3">
      <c r="A14" s="78"/>
      <c r="B14" s="78"/>
      <c r="C14" s="78"/>
      <c r="D14" s="78"/>
      <c r="E14" s="78"/>
      <c r="F14" s="73"/>
      <c r="G14" s="78"/>
      <c r="H14" s="78"/>
      <c r="I14" s="73"/>
      <c r="J14" s="78"/>
      <c r="K14" s="73"/>
      <c r="L14" s="81"/>
      <c r="M14" s="73"/>
      <c r="N14" s="73"/>
      <c r="O14" s="73"/>
      <c r="P14" s="73"/>
      <c r="Q14" s="73"/>
      <c r="R14" s="73"/>
      <c r="S14" s="15" t="s">
        <v>46</v>
      </c>
      <c r="T14" s="15"/>
      <c r="U14" s="15" t="s">
        <v>134</v>
      </c>
      <c r="V14" s="15" t="s">
        <v>47</v>
      </c>
      <c r="W14" s="16">
        <v>815000000</v>
      </c>
      <c r="X14" s="6"/>
      <c r="Y14" s="6"/>
      <c r="Z14" s="18">
        <f t="shared" si="0"/>
        <v>815000000</v>
      </c>
      <c r="AA14" s="17"/>
      <c r="AB14" s="92"/>
      <c r="AC14" s="19" t="s">
        <v>169</v>
      </c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9"/>
      <c r="AP14" s="1" t="s">
        <v>144</v>
      </c>
    </row>
    <row r="15" spans="1:42" s="13" customFormat="1" ht="67.5" hidden="1" customHeight="1" x14ac:dyDescent="0.3">
      <c r="A15" s="78"/>
      <c r="B15" s="78"/>
      <c r="C15" s="78"/>
      <c r="D15" s="78"/>
      <c r="E15" s="78"/>
      <c r="F15" s="73"/>
      <c r="G15" s="78"/>
      <c r="H15" s="78"/>
      <c r="I15" s="73"/>
      <c r="J15" s="78"/>
      <c r="K15" s="73"/>
      <c r="L15" s="81"/>
      <c r="M15" s="73"/>
      <c r="N15" s="73"/>
      <c r="O15" s="73"/>
      <c r="P15" s="73"/>
      <c r="Q15" s="73"/>
      <c r="R15" s="73"/>
      <c r="S15" s="15" t="s">
        <v>132</v>
      </c>
      <c r="T15" s="15"/>
      <c r="U15" s="15" t="s">
        <v>135</v>
      </c>
      <c r="V15" s="15" t="s">
        <v>47</v>
      </c>
      <c r="W15" s="16">
        <v>1000000000</v>
      </c>
      <c r="X15" s="6"/>
      <c r="Y15" s="6"/>
      <c r="Z15" s="18">
        <f t="shared" si="0"/>
        <v>1000000000</v>
      </c>
      <c r="AA15" s="17"/>
      <c r="AB15" s="92"/>
      <c r="AC15" s="19" t="s">
        <v>167</v>
      </c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9"/>
      <c r="AP15" s="1" t="s">
        <v>144</v>
      </c>
    </row>
    <row r="16" spans="1:42" s="13" customFormat="1" ht="67.5" hidden="1" customHeight="1" x14ac:dyDescent="0.3">
      <c r="A16" s="79"/>
      <c r="B16" s="79"/>
      <c r="C16" s="79"/>
      <c r="D16" s="79"/>
      <c r="E16" s="79"/>
      <c r="F16" s="74"/>
      <c r="G16" s="79"/>
      <c r="H16" s="79"/>
      <c r="I16" s="74"/>
      <c r="J16" s="79"/>
      <c r="K16" s="74"/>
      <c r="L16" s="82"/>
      <c r="M16" s="74"/>
      <c r="N16" s="74"/>
      <c r="O16" s="74"/>
      <c r="P16" s="74"/>
      <c r="Q16" s="74"/>
      <c r="R16" s="74"/>
      <c r="S16" s="15" t="s">
        <v>46</v>
      </c>
      <c r="T16" s="15"/>
      <c r="U16" s="15" t="s">
        <v>136</v>
      </c>
      <c r="V16" s="15" t="s">
        <v>48</v>
      </c>
      <c r="W16" s="16">
        <v>308133000</v>
      </c>
      <c r="X16" s="6"/>
      <c r="Y16" s="6"/>
      <c r="Z16" s="18">
        <f t="shared" si="0"/>
        <v>308133000</v>
      </c>
      <c r="AA16" s="17"/>
      <c r="AB16" s="92"/>
      <c r="AC16" s="19" t="s">
        <v>150</v>
      </c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7"/>
      <c r="AP16" s="1" t="s">
        <v>144</v>
      </c>
    </row>
    <row r="17" spans="1:43" s="13" customFormat="1" ht="67.5" hidden="1" customHeight="1" x14ac:dyDescent="0.3">
      <c r="A17" s="14" t="s">
        <v>58</v>
      </c>
      <c r="B17" s="14" t="s">
        <v>59</v>
      </c>
      <c r="C17" s="14" t="s">
        <v>90</v>
      </c>
      <c r="D17" s="14">
        <v>23</v>
      </c>
      <c r="E17" s="14" t="s">
        <v>92</v>
      </c>
      <c r="F17" s="1">
        <v>2302</v>
      </c>
      <c r="G17" s="14" t="s">
        <v>94</v>
      </c>
      <c r="H17" s="14">
        <v>400</v>
      </c>
      <c r="I17" s="1" t="s">
        <v>63</v>
      </c>
      <c r="J17" s="14">
        <v>2024003520083</v>
      </c>
      <c r="K17" s="1" t="s">
        <v>139</v>
      </c>
      <c r="L17" s="6">
        <v>576</v>
      </c>
      <c r="M17" s="1">
        <v>2302014</v>
      </c>
      <c r="N17" s="1" t="s">
        <v>99</v>
      </c>
      <c r="O17" s="1" t="s">
        <v>108</v>
      </c>
      <c r="P17" s="1">
        <v>230201400</v>
      </c>
      <c r="Q17" s="1" t="s">
        <v>117</v>
      </c>
      <c r="R17" s="1">
        <v>2</v>
      </c>
      <c r="S17" s="15" t="s">
        <v>46</v>
      </c>
      <c r="T17" s="15"/>
      <c r="U17" s="15" t="s">
        <v>141</v>
      </c>
      <c r="V17" s="15" t="s">
        <v>47</v>
      </c>
      <c r="W17" s="16">
        <v>300000000</v>
      </c>
      <c r="X17" s="17"/>
      <c r="Y17" s="17"/>
      <c r="Z17" s="18">
        <f t="shared" si="0"/>
        <v>300000000</v>
      </c>
      <c r="AA17" s="17"/>
      <c r="AB17" s="19" t="s">
        <v>158</v>
      </c>
      <c r="AC17" s="20" t="s">
        <v>151</v>
      </c>
      <c r="AD17" s="21"/>
      <c r="AE17" s="21"/>
      <c r="AF17" s="21"/>
      <c r="AG17" s="21"/>
      <c r="AH17" s="21"/>
      <c r="AI17" s="21"/>
      <c r="AJ17" s="21"/>
      <c r="AK17" s="21"/>
      <c r="AL17" s="21"/>
      <c r="AM17" s="34"/>
      <c r="AN17" s="21"/>
      <c r="AO17" s="21"/>
      <c r="AP17" s="1" t="s">
        <v>144</v>
      </c>
    </row>
    <row r="18" spans="1:43" s="13" customFormat="1" ht="93" hidden="1" customHeight="1" x14ac:dyDescent="0.3">
      <c r="A18" s="14" t="s">
        <v>58</v>
      </c>
      <c r="B18" s="14" t="s">
        <v>59</v>
      </c>
      <c r="C18" s="14" t="s">
        <v>90</v>
      </c>
      <c r="D18" s="14">
        <v>23</v>
      </c>
      <c r="E18" s="14" t="s">
        <v>92</v>
      </c>
      <c r="F18" s="1">
        <v>2302</v>
      </c>
      <c r="G18" s="14" t="s">
        <v>94</v>
      </c>
      <c r="H18" s="14">
        <v>400</v>
      </c>
      <c r="I18" s="1" t="s">
        <v>63</v>
      </c>
      <c r="J18" s="14">
        <v>2024003520083</v>
      </c>
      <c r="K18" s="1" t="s">
        <v>139</v>
      </c>
      <c r="L18" s="6">
        <v>577</v>
      </c>
      <c r="M18" s="1">
        <v>2302021</v>
      </c>
      <c r="N18" s="1" t="s">
        <v>100</v>
      </c>
      <c r="O18" s="1" t="s">
        <v>109</v>
      </c>
      <c r="P18" s="1">
        <v>230202100</v>
      </c>
      <c r="Q18" s="1" t="s">
        <v>118</v>
      </c>
      <c r="R18" s="1">
        <v>30</v>
      </c>
      <c r="S18" s="15" t="s">
        <v>46</v>
      </c>
      <c r="T18" s="15"/>
      <c r="U18" s="15" t="s">
        <v>140</v>
      </c>
      <c r="V18" s="15" t="s">
        <v>48</v>
      </c>
      <c r="W18" s="16">
        <v>45511200</v>
      </c>
      <c r="X18" s="17"/>
      <c r="Y18" s="17"/>
      <c r="Z18" s="18">
        <f t="shared" si="0"/>
        <v>45511200</v>
      </c>
      <c r="AA18" s="17"/>
      <c r="AB18" s="19" t="s">
        <v>159</v>
      </c>
      <c r="AC18" s="19" t="s">
        <v>170</v>
      </c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34"/>
      <c r="AO18" s="21"/>
      <c r="AP18" s="1" t="s">
        <v>144</v>
      </c>
    </row>
    <row r="19" spans="1:43" s="13" customFormat="1" ht="121.5" hidden="1" customHeight="1" x14ac:dyDescent="0.3">
      <c r="A19" s="14" t="s">
        <v>58</v>
      </c>
      <c r="B19" s="14" t="s">
        <v>59</v>
      </c>
      <c r="C19" s="14" t="s">
        <v>90</v>
      </c>
      <c r="D19" s="14">
        <v>23</v>
      </c>
      <c r="E19" s="14" t="s">
        <v>92</v>
      </c>
      <c r="F19" s="1">
        <v>2302</v>
      </c>
      <c r="G19" s="14" t="s">
        <v>94</v>
      </c>
      <c r="H19" s="14">
        <v>400</v>
      </c>
      <c r="I19" s="1" t="s">
        <v>63</v>
      </c>
      <c r="J19" s="14">
        <v>2024003520083</v>
      </c>
      <c r="K19" s="1" t="s">
        <v>139</v>
      </c>
      <c r="L19" s="6">
        <v>578</v>
      </c>
      <c r="M19" s="1">
        <v>2301066</v>
      </c>
      <c r="N19" s="1" t="s">
        <v>101</v>
      </c>
      <c r="O19" s="1" t="s">
        <v>110</v>
      </c>
      <c r="P19" s="1">
        <v>230106600</v>
      </c>
      <c r="Q19" s="1" t="s">
        <v>119</v>
      </c>
      <c r="R19" s="1">
        <v>2</v>
      </c>
      <c r="S19" s="15" t="s">
        <v>46</v>
      </c>
      <c r="T19" s="15"/>
      <c r="U19" s="15" t="s">
        <v>142</v>
      </c>
      <c r="V19" s="15" t="s">
        <v>48</v>
      </c>
      <c r="W19" s="16">
        <v>45511200</v>
      </c>
      <c r="X19" s="17"/>
      <c r="Y19" s="17"/>
      <c r="Z19" s="18">
        <f t="shared" si="0"/>
        <v>45511200</v>
      </c>
      <c r="AA19" s="17"/>
      <c r="AB19" s="19" t="s">
        <v>160</v>
      </c>
      <c r="AC19" s="19" t="s">
        <v>171</v>
      </c>
      <c r="AD19" s="21"/>
      <c r="AE19" s="21"/>
      <c r="AF19" s="21"/>
      <c r="AG19" s="21"/>
      <c r="AH19" s="21"/>
      <c r="AI19" s="21"/>
      <c r="AJ19" s="21"/>
      <c r="AK19" s="21"/>
      <c r="AL19" s="35"/>
      <c r="AM19" s="34"/>
      <c r="AN19" s="21"/>
      <c r="AO19" s="21"/>
      <c r="AP19" s="1" t="s">
        <v>144</v>
      </c>
    </row>
    <row r="20" spans="1:43" s="13" customFormat="1" ht="117" hidden="1" customHeight="1" x14ac:dyDescent="0.3">
      <c r="A20" s="14" t="s">
        <v>58</v>
      </c>
      <c r="B20" s="14" t="s">
        <v>59</v>
      </c>
      <c r="C20" s="14" t="s">
        <v>91</v>
      </c>
      <c r="D20" s="14">
        <v>23</v>
      </c>
      <c r="E20" s="14" t="s">
        <v>92</v>
      </c>
      <c r="F20" s="1">
        <v>2302</v>
      </c>
      <c r="G20" s="14" t="s">
        <v>94</v>
      </c>
      <c r="H20" s="14">
        <v>400</v>
      </c>
      <c r="I20" s="1" t="s">
        <v>63</v>
      </c>
      <c r="J20" s="14">
        <v>2024003520082</v>
      </c>
      <c r="K20" s="1" t="s">
        <v>138</v>
      </c>
      <c r="L20" s="6">
        <v>579</v>
      </c>
      <c r="M20" s="1">
        <v>2301047</v>
      </c>
      <c r="N20" s="1" t="s">
        <v>102</v>
      </c>
      <c r="O20" s="1" t="s">
        <v>111</v>
      </c>
      <c r="P20" s="1">
        <v>230104700</v>
      </c>
      <c r="Q20" s="1" t="s">
        <v>120</v>
      </c>
      <c r="R20" s="1">
        <v>700</v>
      </c>
      <c r="S20" s="15" t="s">
        <v>46</v>
      </c>
      <c r="T20" s="15"/>
      <c r="U20" s="15" t="s">
        <v>130</v>
      </c>
      <c r="V20" s="15" t="s">
        <v>47</v>
      </c>
      <c r="W20" s="16">
        <v>154000000</v>
      </c>
      <c r="X20" s="17"/>
      <c r="Y20" s="17"/>
      <c r="Z20" s="18">
        <f>+W20</f>
        <v>154000000</v>
      </c>
      <c r="AA20" s="17"/>
      <c r="AB20" s="19" t="s">
        <v>161</v>
      </c>
      <c r="AC20" s="19" t="s">
        <v>172</v>
      </c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34"/>
      <c r="AP20" s="1" t="s">
        <v>144</v>
      </c>
    </row>
    <row r="21" spans="1:43" s="13" customFormat="1" ht="67.5" hidden="1" customHeight="1" x14ac:dyDescent="0.3">
      <c r="A21" s="14" t="s">
        <v>58</v>
      </c>
      <c r="B21" s="14" t="s">
        <v>59</v>
      </c>
      <c r="C21" s="14" t="s">
        <v>91</v>
      </c>
      <c r="D21" s="14">
        <v>23</v>
      </c>
      <c r="E21" s="14" t="s">
        <v>92</v>
      </c>
      <c r="F21" s="1">
        <v>2302</v>
      </c>
      <c r="G21" s="14" t="s">
        <v>94</v>
      </c>
      <c r="H21" s="14">
        <v>400</v>
      </c>
      <c r="I21" s="1" t="s">
        <v>63</v>
      </c>
      <c r="J21" s="14">
        <v>2024003520082</v>
      </c>
      <c r="K21" s="1" t="s">
        <v>138</v>
      </c>
      <c r="L21" s="6">
        <v>580</v>
      </c>
      <c r="M21" s="1">
        <v>2301066</v>
      </c>
      <c r="N21" s="1" t="s">
        <v>103</v>
      </c>
      <c r="O21" s="1" t="s">
        <v>112</v>
      </c>
      <c r="P21" s="1">
        <v>230106600</v>
      </c>
      <c r="Q21" s="1" t="s">
        <v>119</v>
      </c>
      <c r="R21" s="1">
        <v>15</v>
      </c>
      <c r="S21" s="15" t="s">
        <v>46</v>
      </c>
      <c r="T21" s="15"/>
      <c r="U21" s="15" t="s">
        <v>128</v>
      </c>
      <c r="V21" s="15" t="s">
        <v>129</v>
      </c>
      <c r="W21" s="16">
        <v>200000000</v>
      </c>
      <c r="X21" s="17"/>
      <c r="Y21" s="17"/>
      <c r="Z21" s="18">
        <f>+W21</f>
        <v>200000000</v>
      </c>
      <c r="AA21" s="17"/>
      <c r="AB21" s="19" t="s">
        <v>131</v>
      </c>
      <c r="AC21" s="19" t="s">
        <v>173</v>
      </c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34"/>
      <c r="AO21" s="21"/>
      <c r="AP21" s="1" t="s">
        <v>144</v>
      </c>
    </row>
    <row r="22" spans="1:43" ht="96" customHeight="1" x14ac:dyDescent="0.3">
      <c r="A22" s="72" t="s">
        <v>58</v>
      </c>
      <c r="B22" s="72" t="s">
        <v>59</v>
      </c>
      <c r="C22" s="72" t="s">
        <v>60</v>
      </c>
      <c r="D22" s="72">
        <v>23</v>
      </c>
      <c r="E22" s="72" t="s">
        <v>61</v>
      </c>
      <c r="F22" s="72">
        <v>2302</v>
      </c>
      <c r="G22" s="72" t="s">
        <v>62</v>
      </c>
      <c r="H22" s="72">
        <v>400</v>
      </c>
      <c r="I22" s="72" t="s">
        <v>63</v>
      </c>
      <c r="J22" s="103">
        <v>2024003520085</v>
      </c>
      <c r="K22" s="100" t="s">
        <v>64</v>
      </c>
      <c r="L22" s="100">
        <v>581</v>
      </c>
      <c r="M22" s="100">
        <v>2302039</v>
      </c>
      <c r="N22" s="97" t="s">
        <v>54</v>
      </c>
      <c r="O22" s="114" t="s">
        <v>52</v>
      </c>
      <c r="P22" s="72">
        <v>230203900</v>
      </c>
      <c r="Q22" s="72" t="s">
        <v>53</v>
      </c>
      <c r="R22" s="97">
        <v>1</v>
      </c>
      <c r="S22" s="127" t="s">
        <v>66</v>
      </c>
      <c r="T22" s="72"/>
      <c r="U22" s="72" t="s">
        <v>49</v>
      </c>
      <c r="V22" s="124" t="s">
        <v>47</v>
      </c>
      <c r="W22" s="121">
        <v>590564099</v>
      </c>
      <c r="X22" s="72"/>
      <c r="Y22" s="72"/>
      <c r="Z22" s="75">
        <f>W22+X22-Y22</f>
        <v>590564099</v>
      </c>
      <c r="AA22" s="72"/>
      <c r="AB22" s="94" t="s">
        <v>162</v>
      </c>
      <c r="AC22" s="24" t="s">
        <v>186</v>
      </c>
      <c r="AD22" s="40"/>
      <c r="AE22" s="40"/>
      <c r="AF22" s="49"/>
      <c r="AG22" s="44"/>
      <c r="AH22" s="44"/>
      <c r="AI22" s="44"/>
      <c r="AJ22" s="44"/>
      <c r="AK22" s="44"/>
      <c r="AL22" s="44"/>
      <c r="AM22" s="44"/>
      <c r="AN22" s="44"/>
      <c r="AO22" s="44"/>
      <c r="AP22" s="1" t="s">
        <v>144</v>
      </c>
      <c r="AQ22" s="47"/>
    </row>
    <row r="23" spans="1:43" ht="132" customHeight="1" x14ac:dyDescent="0.3">
      <c r="A23" s="73"/>
      <c r="B23" s="73"/>
      <c r="C23" s="73"/>
      <c r="D23" s="73"/>
      <c r="E23" s="73"/>
      <c r="F23" s="73"/>
      <c r="G23" s="73"/>
      <c r="H23" s="73"/>
      <c r="I23" s="73"/>
      <c r="J23" s="104"/>
      <c r="K23" s="101"/>
      <c r="L23" s="101"/>
      <c r="M23" s="101"/>
      <c r="N23" s="98"/>
      <c r="O23" s="115"/>
      <c r="P23" s="73"/>
      <c r="Q23" s="73"/>
      <c r="R23" s="98"/>
      <c r="S23" s="128"/>
      <c r="T23" s="73"/>
      <c r="U23" s="73"/>
      <c r="V23" s="125"/>
      <c r="W23" s="122"/>
      <c r="X23" s="73"/>
      <c r="Y23" s="73"/>
      <c r="Z23" s="93"/>
      <c r="AA23" s="73"/>
      <c r="AB23" s="95"/>
      <c r="AC23" s="33" t="s">
        <v>185</v>
      </c>
      <c r="AD23" s="43"/>
      <c r="AE23" s="54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32" t="s">
        <v>144</v>
      </c>
      <c r="AQ23" s="47"/>
    </row>
    <row r="24" spans="1:43" ht="128.25" customHeight="1" x14ac:dyDescent="0.3">
      <c r="A24" s="73"/>
      <c r="B24" s="73"/>
      <c r="C24" s="73"/>
      <c r="D24" s="73"/>
      <c r="E24" s="73"/>
      <c r="F24" s="73"/>
      <c r="G24" s="73"/>
      <c r="H24" s="73"/>
      <c r="I24" s="73"/>
      <c r="J24" s="104"/>
      <c r="K24" s="101"/>
      <c r="L24" s="101"/>
      <c r="M24" s="101"/>
      <c r="N24" s="98"/>
      <c r="O24" s="115"/>
      <c r="P24" s="73"/>
      <c r="Q24" s="73"/>
      <c r="R24" s="98"/>
      <c r="S24" s="128"/>
      <c r="T24" s="73"/>
      <c r="U24" s="73"/>
      <c r="V24" s="125"/>
      <c r="W24" s="122"/>
      <c r="X24" s="73"/>
      <c r="Y24" s="73"/>
      <c r="Z24" s="93"/>
      <c r="AA24" s="73"/>
      <c r="AB24" s="95"/>
      <c r="AC24" s="33" t="s">
        <v>184</v>
      </c>
      <c r="AD24" s="43"/>
      <c r="AE24" s="36"/>
      <c r="AF24" s="51"/>
      <c r="AG24" s="45"/>
      <c r="AH24" s="45"/>
      <c r="AI24" s="45"/>
      <c r="AJ24" s="45"/>
      <c r="AK24" s="45"/>
      <c r="AL24" s="45"/>
      <c r="AM24" s="45"/>
      <c r="AN24" s="45"/>
      <c r="AO24" s="45"/>
      <c r="AP24" s="32" t="s">
        <v>144</v>
      </c>
      <c r="AQ24" s="47"/>
    </row>
    <row r="25" spans="1:43" ht="87.75" customHeight="1" x14ac:dyDescent="0.3">
      <c r="A25" s="73"/>
      <c r="B25" s="73"/>
      <c r="C25" s="73"/>
      <c r="D25" s="73"/>
      <c r="E25" s="73"/>
      <c r="F25" s="73"/>
      <c r="G25" s="73"/>
      <c r="H25" s="73"/>
      <c r="I25" s="73"/>
      <c r="J25" s="104"/>
      <c r="K25" s="101"/>
      <c r="L25" s="101"/>
      <c r="M25" s="101"/>
      <c r="N25" s="98"/>
      <c r="O25" s="115"/>
      <c r="P25" s="73"/>
      <c r="Q25" s="73"/>
      <c r="R25" s="98"/>
      <c r="S25" s="128"/>
      <c r="T25" s="73"/>
      <c r="U25" s="73"/>
      <c r="V25" s="125"/>
      <c r="W25" s="122"/>
      <c r="X25" s="73"/>
      <c r="Y25" s="73"/>
      <c r="Z25" s="93"/>
      <c r="AA25" s="73"/>
      <c r="AB25" s="95"/>
      <c r="AC25" s="33" t="s">
        <v>187</v>
      </c>
      <c r="AD25" s="43"/>
      <c r="AE25" s="43"/>
      <c r="AF25" s="49"/>
      <c r="AG25" s="45"/>
      <c r="AH25" s="45"/>
      <c r="AI25" s="45"/>
      <c r="AJ25" s="45"/>
      <c r="AK25" s="45"/>
      <c r="AL25" s="45"/>
      <c r="AM25" s="45"/>
      <c r="AN25" s="45"/>
      <c r="AO25" s="45"/>
      <c r="AP25" s="32" t="s">
        <v>144</v>
      </c>
      <c r="AQ25" s="47"/>
    </row>
    <row r="26" spans="1:43" ht="151.5" customHeight="1" x14ac:dyDescent="0.3">
      <c r="A26" s="73"/>
      <c r="B26" s="73"/>
      <c r="C26" s="73"/>
      <c r="D26" s="73"/>
      <c r="E26" s="73"/>
      <c r="F26" s="73"/>
      <c r="G26" s="73"/>
      <c r="H26" s="73"/>
      <c r="I26" s="73"/>
      <c r="J26" s="104"/>
      <c r="K26" s="101"/>
      <c r="L26" s="101"/>
      <c r="M26" s="101"/>
      <c r="N26" s="98"/>
      <c r="O26" s="115"/>
      <c r="P26" s="73"/>
      <c r="Q26" s="73"/>
      <c r="R26" s="98"/>
      <c r="S26" s="128"/>
      <c r="T26" s="73"/>
      <c r="U26" s="73"/>
      <c r="V26" s="125"/>
      <c r="W26" s="122"/>
      <c r="X26" s="73"/>
      <c r="Y26" s="73"/>
      <c r="Z26" s="93"/>
      <c r="AA26" s="73"/>
      <c r="AB26" s="95"/>
      <c r="AC26" s="33" t="s">
        <v>183</v>
      </c>
      <c r="AD26" s="43"/>
      <c r="AE26" s="43"/>
      <c r="AF26" s="51"/>
      <c r="AG26" s="48"/>
      <c r="AH26" s="45"/>
      <c r="AI26" s="45"/>
      <c r="AJ26" s="45"/>
      <c r="AK26" s="45"/>
      <c r="AL26" s="45"/>
      <c r="AM26" s="45"/>
      <c r="AN26" s="45"/>
      <c r="AO26" s="45"/>
      <c r="AP26" s="32" t="s">
        <v>144</v>
      </c>
      <c r="AQ26" s="47"/>
    </row>
    <row r="27" spans="1:43" ht="133.5" customHeight="1" x14ac:dyDescent="0.3">
      <c r="A27" s="73"/>
      <c r="B27" s="73"/>
      <c r="C27" s="73"/>
      <c r="D27" s="73"/>
      <c r="E27" s="73"/>
      <c r="F27" s="73"/>
      <c r="G27" s="73"/>
      <c r="H27" s="73"/>
      <c r="I27" s="73"/>
      <c r="J27" s="104"/>
      <c r="K27" s="101"/>
      <c r="L27" s="101"/>
      <c r="M27" s="101"/>
      <c r="N27" s="98"/>
      <c r="O27" s="115"/>
      <c r="P27" s="73"/>
      <c r="Q27" s="73"/>
      <c r="R27" s="98"/>
      <c r="S27" s="129"/>
      <c r="T27" s="74"/>
      <c r="U27" s="74"/>
      <c r="V27" s="126"/>
      <c r="W27" s="123"/>
      <c r="X27" s="74"/>
      <c r="Y27" s="74"/>
      <c r="Z27" s="76"/>
      <c r="AA27" s="74"/>
      <c r="AB27" s="96"/>
      <c r="AC27" s="33" t="s">
        <v>188</v>
      </c>
      <c r="AD27" s="43"/>
      <c r="AE27" s="36"/>
      <c r="AF27" s="48"/>
      <c r="AG27" s="49"/>
      <c r="AH27" s="45"/>
      <c r="AI27" s="45"/>
      <c r="AJ27" s="45"/>
      <c r="AK27" s="45"/>
      <c r="AL27" s="45"/>
      <c r="AM27" s="45"/>
      <c r="AN27" s="45"/>
      <c r="AO27" s="45"/>
      <c r="AP27" s="32" t="s">
        <v>144</v>
      </c>
      <c r="AQ27" s="47"/>
    </row>
    <row r="28" spans="1:43" ht="94.5" customHeight="1" x14ac:dyDescent="0.3">
      <c r="A28" s="74"/>
      <c r="B28" s="74"/>
      <c r="C28" s="74"/>
      <c r="D28" s="74"/>
      <c r="E28" s="74"/>
      <c r="F28" s="74"/>
      <c r="G28" s="74"/>
      <c r="H28" s="74"/>
      <c r="I28" s="74"/>
      <c r="J28" s="105"/>
      <c r="K28" s="102"/>
      <c r="L28" s="102"/>
      <c r="M28" s="102"/>
      <c r="N28" s="99"/>
      <c r="O28" s="116"/>
      <c r="P28" s="74"/>
      <c r="Q28" s="74"/>
      <c r="R28" s="99"/>
      <c r="S28" s="22" t="s">
        <v>66</v>
      </c>
      <c r="T28" s="6"/>
      <c r="U28" s="19" t="s">
        <v>50</v>
      </c>
      <c r="V28" s="6" t="s">
        <v>48</v>
      </c>
      <c r="W28" s="23">
        <v>343758450</v>
      </c>
      <c r="X28" s="23"/>
      <c r="Y28" s="23"/>
      <c r="Z28" s="18">
        <f t="shared" ref="Z28:Z35" si="1">W28+X28-Y28</f>
        <v>343758450</v>
      </c>
      <c r="AA28" s="23"/>
      <c r="AB28" s="62" t="s">
        <v>162</v>
      </c>
      <c r="AC28" s="61" t="s">
        <v>175</v>
      </c>
      <c r="AD28" s="36"/>
      <c r="AE28" s="41"/>
      <c r="AF28" s="52"/>
      <c r="AG28" s="46"/>
      <c r="AH28" s="46"/>
      <c r="AI28" s="46"/>
      <c r="AJ28" s="46"/>
      <c r="AK28" s="46"/>
      <c r="AL28" s="46"/>
      <c r="AM28" s="46"/>
      <c r="AN28" s="46"/>
      <c r="AO28" s="46"/>
      <c r="AP28" s="1" t="s">
        <v>144</v>
      </c>
      <c r="AQ28" s="47"/>
    </row>
    <row r="29" spans="1:43" s="13" customFormat="1" ht="138" customHeight="1" x14ac:dyDescent="0.3">
      <c r="A29" s="19" t="s">
        <v>58</v>
      </c>
      <c r="B29" s="19" t="s">
        <v>59</v>
      </c>
      <c r="C29" s="19" t="s">
        <v>73</v>
      </c>
      <c r="D29" s="19">
        <v>23</v>
      </c>
      <c r="E29" s="19" t="s">
        <v>61</v>
      </c>
      <c r="F29" s="19">
        <v>2302</v>
      </c>
      <c r="G29" s="19" t="s">
        <v>62</v>
      </c>
      <c r="H29" s="19">
        <v>400</v>
      </c>
      <c r="I29" s="19" t="s">
        <v>63</v>
      </c>
      <c r="J29" s="25">
        <v>2024003520085</v>
      </c>
      <c r="K29" s="26" t="s">
        <v>64</v>
      </c>
      <c r="L29" s="19">
        <v>587</v>
      </c>
      <c r="M29" s="19">
        <v>2302059</v>
      </c>
      <c r="N29" s="24" t="s">
        <v>55</v>
      </c>
      <c r="O29" s="37" t="s">
        <v>56</v>
      </c>
      <c r="P29" s="27">
        <v>230205900</v>
      </c>
      <c r="Q29" s="24" t="s">
        <v>57</v>
      </c>
      <c r="R29" s="24">
        <v>500</v>
      </c>
      <c r="S29" s="22" t="s">
        <v>66</v>
      </c>
      <c r="T29" s="19"/>
      <c r="U29" s="19" t="s">
        <v>51</v>
      </c>
      <c r="V29" s="19" t="s">
        <v>48</v>
      </c>
      <c r="W29" s="23">
        <v>26859000</v>
      </c>
      <c r="X29" s="19"/>
      <c r="Y29" s="19"/>
      <c r="Z29" s="18">
        <f t="shared" si="1"/>
        <v>26859000</v>
      </c>
      <c r="AA29" s="19"/>
      <c r="AB29" s="63" t="s">
        <v>163</v>
      </c>
      <c r="AC29" s="60" t="s">
        <v>182</v>
      </c>
      <c r="AD29" s="24"/>
      <c r="AE29" s="49"/>
      <c r="AF29" s="56"/>
      <c r="AG29" s="56"/>
      <c r="AH29" s="56"/>
      <c r="AI29" s="56"/>
      <c r="AJ29" s="56"/>
      <c r="AK29" s="56"/>
      <c r="AL29" s="56"/>
      <c r="AM29" s="56"/>
      <c r="AN29" s="56"/>
      <c r="AO29" s="24"/>
      <c r="AP29" s="1" t="s">
        <v>144</v>
      </c>
    </row>
    <row r="30" spans="1:43" s="13" customFormat="1" ht="115.5" customHeight="1" x14ac:dyDescent="0.3">
      <c r="A30" s="19" t="s">
        <v>58</v>
      </c>
      <c r="B30" s="19" t="s">
        <v>59</v>
      </c>
      <c r="C30" s="19" t="s">
        <v>73</v>
      </c>
      <c r="D30" s="19">
        <v>23</v>
      </c>
      <c r="E30" s="19" t="s">
        <v>61</v>
      </c>
      <c r="F30" s="19">
        <v>2302</v>
      </c>
      <c r="G30" s="19" t="s">
        <v>62</v>
      </c>
      <c r="H30" s="19">
        <v>400</v>
      </c>
      <c r="I30" s="19" t="s">
        <v>63</v>
      </c>
      <c r="J30" s="25">
        <v>2024003520084</v>
      </c>
      <c r="K30" s="26" t="s">
        <v>65</v>
      </c>
      <c r="L30" s="19">
        <v>583</v>
      </c>
      <c r="M30" s="19">
        <v>2302019</v>
      </c>
      <c r="N30" s="24" t="s">
        <v>76</v>
      </c>
      <c r="O30" s="37" t="s">
        <v>74</v>
      </c>
      <c r="P30" s="27">
        <v>230201900</v>
      </c>
      <c r="Q30" s="24" t="s">
        <v>75</v>
      </c>
      <c r="R30" s="24">
        <v>4</v>
      </c>
      <c r="S30" s="22" t="s">
        <v>46</v>
      </c>
      <c r="T30" s="6"/>
      <c r="U30" s="19" t="s">
        <v>67</v>
      </c>
      <c r="V30" s="39" t="s">
        <v>47</v>
      </c>
      <c r="W30" s="23">
        <v>100000000</v>
      </c>
      <c r="X30" s="23"/>
      <c r="Y30" s="23"/>
      <c r="Z30" s="18">
        <f t="shared" si="1"/>
        <v>100000000</v>
      </c>
      <c r="AA30" s="23"/>
      <c r="AB30" s="59" t="s">
        <v>166</v>
      </c>
      <c r="AC30" s="24" t="s">
        <v>177</v>
      </c>
      <c r="AD30" s="24"/>
      <c r="AE30" s="53"/>
      <c r="AF30" s="56"/>
      <c r="AG30" s="56"/>
      <c r="AH30" s="56"/>
      <c r="AI30" s="56"/>
      <c r="AJ30" s="56"/>
      <c r="AK30" s="56"/>
      <c r="AL30" s="56"/>
      <c r="AM30" s="56"/>
      <c r="AN30" s="56"/>
      <c r="AO30" s="24"/>
      <c r="AP30" s="1" t="s">
        <v>144</v>
      </c>
    </row>
    <row r="31" spans="1:43" s="13" customFormat="1" ht="105" customHeight="1" x14ac:dyDescent="0.3">
      <c r="A31" s="19" t="s">
        <v>58</v>
      </c>
      <c r="B31" s="19" t="s">
        <v>59</v>
      </c>
      <c r="C31" s="19" t="s">
        <v>73</v>
      </c>
      <c r="D31" s="19">
        <v>23</v>
      </c>
      <c r="E31" s="19" t="s">
        <v>61</v>
      </c>
      <c r="F31" s="19">
        <v>2302</v>
      </c>
      <c r="G31" s="19" t="s">
        <v>62</v>
      </c>
      <c r="H31" s="19">
        <v>400</v>
      </c>
      <c r="I31" s="19" t="s">
        <v>63</v>
      </c>
      <c r="J31" s="25">
        <v>2024003520084</v>
      </c>
      <c r="K31" s="26" t="s">
        <v>65</v>
      </c>
      <c r="L31" s="19">
        <v>585</v>
      </c>
      <c r="M31" s="19">
        <v>2302041</v>
      </c>
      <c r="N31" s="24" t="s">
        <v>77</v>
      </c>
      <c r="O31" s="37" t="s">
        <v>78</v>
      </c>
      <c r="P31" s="27">
        <v>230204100</v>
      </c>
      <c r="Q31" s="24" t="s">
        <v>79</v>
      </c>
      <c r="R31" s="24">
        <v>4</v>
      </c>
      <c r="S31" s="22" t="s">
        <v>46</v>
      </c>
      <c r="T31" s="6"/>
      <c r="U31" s="19" t="s">
        <v>68</v>
      </c>
      <c r="V31" s="39" t="s">
        <v>47</v>
      </c>
      <c r="W31" s="23">
        <v>77733933</v>
      </c>
      <c r="X31" s="23"/>
      <c r="Y31" s="23"/>
      <c r="Z31" s="18">
        <f t="shared" si="1"/>
        <v>77733933</v>
      </c>
      <c r="AA31" s="23"/>
      <c r="AB31" s="59" t="s">
        <v>164</v>
      </c>
      <c r="AC31" s="24" t="s">
        <v>176</v>
      </c>
      <c r="AD31" s="24"/>
      <c r="AE31" s="24"/>
      <c r="AF31" s="53"/>
      <c r="AG31" s="56"/>
      <c r="AH31" s="56"/>
      <c r="AI31" s="56"/>
      <c r="AJ31" s="56"/>
      <c r="AK31" s="56"/>
      <c r="AL31" s="56"/>
      <c r="AM31" s="56"/>
      <c r="AN31" s="56"/>
      <c r="AO31" s="24"/>
      <c r="AP31" s="1" t="s">
        <v>144</v>
      </c>
    </row>
    <row r="32" spans="1:43" s="13" customFormat="1" ht="81" customHeight="1" x14ac:dyDescent="0.3">
      <c r="A32" s="72" t="s">
        <v>58</v>
      </c>
      <c r="B32" s="72" t="s">
        <v>59</v>
      </c>
      <c r="C32" s="72" t="s">
        <v>73</v>
      </c>
      <c r="D32" s="72">
        <v>23</v>
      </c>
      <c r="E32" s="72" t="s">
        <v>61</v>
      </c>
      <c r="F32" s="72">
        <v>2302</v>
      </c>
      <c r="G32" s="72" t="s">
        <v>62</v>
      </c>
      <c r="H32" s="72">
        <v>400</v>
      </c>
      <c r="I32" s="72" t="s">
        <v>63</v>
      </c>
      <c r="J32" s="103">
        <v>2024003520084</v>
      </c>
      <c r="K32" s="100" t="s">
        <v>65</v>
      </c>
      <c r="L32" s="80">
        <v>584</v>
      </c>
      <c r="M32" s="80">
        <v>2302043</v>
      </c>
      <c r="N32" s="97" t="s">
        <v>80</v>
      </c>
      <c r="O32" s="119" t="s">
        <v>81</v>
      </c>
      <c r="P32" s="103">
        <v>230204300</v>
      </c>
      <c r="Q32" s="72" t="s">
        <v>82</v>
      </c>
      <c r="R32" s="80">
        <v>1</v>
      </c>
      <c r="S32" s="22" t="s">
        <v>46</v>
      </c>
      <c r="T32" s="6"/>
      <c r="U32" s="19" t="s">
        <v>69</v>
      </c>
      <c r="V32" s="39" t="s">
        <v>47</v>
      </c>
      <c r="W32" s="23">
        <v>17305375</v>
      </c>
      <c r="X32" s="23"/>
      <c r="Y32" s="23"/>
      <c r="Z32" s="18">
        <f t="shared" si="1"/>
        <v>17305375</v>
      </c>
      <c r="AA32" s="23"/>
      <c r="AB32" s="117" t="s">
        <v>165</v>
      </c>
      <c r="AC32" s="24" t="s">
        <v>178</v>
      </c>
      <c r="AD32" s="44"/>
      <c r="AE32" s="50"/>
      <c r="AF32" s="44"/>
      <c r="AG32" s="44"/>
      <c r="AH32" s="44"/>
      <c r="AI32" s="44"/>
      <c r="AJ32" s="44"/>
      <c r="AK32" s="44"/>
      <c r="AL32" s="44"/>
      <c r="AM32" s="57"/>
      <c r="AN32" s="44"/>
      <c r="AO32" s="40"/>
      <c r="AP32" s="1" t="s">
        <v>144</v>
      </c>
    </row>
    <row r="33" spans="1:42" s="13" customFormat="1" ht="48" customHeight="1" x14ac:dyDescent="0.3">
      <c r="A33" s="74"/>
      <c r="B33" s="74"/>
      <c r="C33" s="74"/>
      <c r="D33" s="74"/>
      <c r="E33" s="74"/>
      <c r="F33" s="74"/>
      <c r="G33" s="74"/>
      <c r="H33" s="74"/>
      <c r="I33" s="74"/>
      <c r="J33" s="105"/>
      <c r="K33" s="102"/>
      <c r="L33" s="82"/>
      <c r="M33" s="82"/>
      <c r="N33" s="99"/>
      <c r="O33" s="120"/>
      <c r="P33" s="105"/>
      <c r="Q33" s="74"/>
      <c r="R33" s="82"/>
      <c r="S33" s="19" t="s">
        <v>46</v>
      </c>
      <c r="T33" s="19"/>
      <c r="U33" s="19" t="s">
        <v>71</v>
      </c>
      <c r="V33" s="19" t="s">
        <v>48</v>
      </c>
      <c r="W33" s="18">
        <v>158605125</v>
      </c>
      <c r="X33" s="19"/>
      <c r="Y33" s="19"/>
      <c r="Z33" s="18">
        <f>W33+X33-Y33</f>
        <v>158605125</v>
      </c>
      <c r="AA33" s="19"/>
      <c r="AB33" s="118"/>
      <c r="AC33" s="60" t="s">
        <v>153</v>
      </c>
      <c r="AD33" s="42"/>
      <c r="AE33" s="42"/>
      <c r="AF33" s="55"/>
      <c r="AG33" s="46"/>
      <c r="AH33" s="46"/>
      <c r="AI33" s="46"/>
      <c r="AJ33" s="46"/>
      <c r="AK33" s="46"/>
      <c r="AL33" s="46"/>
      <c r="AM33" s="57"/>
      <c r="AN33" s="46"/>
      <c r="AO33" s="46"/>
      <c r="AP33" s="1" t="s">
        <v>144</v>
      </c>
    </row>
    <row r="34" spans="1:42" s="13" customFormat="1" ht="112.5" customHeight="1" x14ac:dyDescent="0.3">
      <c r="A34" s="19" t="s">
        <v>58</v>
      </c>
      <c r="B34" s="19" t="s">
        <v>59</v>
      </c>
      <c r="C34" s="19" t="s">
        <v>73</v>
      </c>
      <c r="D34" s="19">
        <v>23</v>
      </c>
      <c r="E34" s="19" t="s">
        <v>61</v>
      </c>
      <c r="F34" s="19">
        <v>2302</v>
      </c>
      <c r="G34" s="19" t="s">
        <v>62</v>
      </c>
      <c r="H34" s="19">
        <v>400</v>
      </c>
      <c r="I34" s="19" t="s">
        <v>63</v>
      </c>
      <c r="J34" s="25">
        <v>2024003520084</v>
      </c>
      <c r="K34" s="26" t="s">
        <v>65</v>
      </c>
      <c r="L34" s="6">
        <v>586</v>
      </c>
      <c r="M34" s="6">
        <v>2302051</v>
      </c>
      <c r="N34" s="24" t="s">
        <v>83</v>
      </c>
      <c r="O34" s="38" t="s">
        <v>84</v>
      </c>
      <c r="P34" s="25">
        <v>230205100</v>
      </c>
      <c r="Q34" s="19" t="s">
        <v>85</v>
      </c>
      <c r="R34" s="6">
        <v>1</v>
      </c>
      <c r="S34" s="22" t="s">
        <v>46</v>
      </c>
      <c r="T34" s="6"/>
      <c r="U34" s="19" t="s">
        <v>70</v>
      </c>
      <c r="V34" s="39" t="s">
        <v>47</v>
      </c>
      <c r="W34" s="23">
        <v>102000000</v>
      </c>
      <c r="X34" s="23"/>
      <c r="Y34" s="23"/>
      <c r="Z34" s="18">
        <f t="shared" si="1"/>
        <v>102000000</v>
      </c>
      <c r="AA34" s="23"/>
      <c r="AB34" s="59" t="s">
        <v>181</v>
      </c>
      <c r="AC34" s="24" t="s">
        <v>179</v>
      </c>
      <c r="AD34" s="24"/>
      <c r="AE34" s="24"/>
      <c r="AF34" s="33"/>
      <c r="AG34" s="53"/>
      <c r="AH34" s="56"/>
      <c r="AI34" s="56"/>
      <c r="AJ34" s="56"/>
      <c r="AK34" s="56"/>
      <c r="AL34" s="57"/>
      <c r="AM34" s="56"/>
      <c r="AN34" s="56"/>
      <c r="AO34" s="24"/>
      <c r="AP34" s="1" t="s">
        <v>144</v>
      </c>
    </row>
    <row r="35" spans="1:42" s="13" customFormat="1" ht="84" customHeight="1" x14ac:dyDescent="0.3">
      <c r="A35" s="19" t="s">
        <v>58</v>
      </c>
      <c r="B35" s="19" t="s">
        <v>59</v>
      </c>
      <c r="C35" s="19" t="s">
        <v>73</v>
      </c>
      <c r="D35" s="6">
        <v>23</v>
      </c>
      <c r="E35" s="19" t="s">
        <v>61</v>
      </c>
      <c r="F35" s="6">
        <v>2302</v>
      </c>
      <c r="G35" s="19" t="s">
        <v>62</v>
      </c>
      <c r="H35" s="6">
        <v>400</v>
      </c>
      <c r="I35" s="19" t="s">
        <v>63</v>
      </c>
      <c r="J35" s="25">
        <v>2024003520084</v>
      </c>
      <c r="K35" s="26" t="s">
        <v>65</v>
      </c>
      <c r="L35" s="6">
        <v>582</v>
      </c>
      <c r="M35" s="6">
        <v>2302083</v>
      </c>
      <c r="N35" s="24" t="s">
        <v>86</v>
      </c>
      <c r="O35" s="38" t="s">
        <v>87</v>
      </c>
      <c r="P35" s="25">
        <v>230205100</v>
      </c>
      <c r="Q35" s="19" t="s">
        <v>88</v>
      </c>
      <c r="R35" s="6">
        <v>1</v>
      </c>
      <c r="S35" s="28" t="s">
        <v>46</v>
      </c>
      <c r="T35" s="6"/>
      <c r="U35" s="19" t="s">
        <v>72</v>
      </c>
      <c r="V35" s="6" t="s">
        <v>48</v>
      </c>
      <c r="W35" s="23">
        <v>17688900</v>
      </c>
      <c r="X35" s="23"/>
      <c r="Y35" s="23"/>
      <c r="Z35" s="18">
        <f t="shared" si="1"/>
        <v>17688900</v>
      </c>
      <c r="AA35" s="23"/>
      <c r="AB35" s="59" t="s">
        <v>180</v>
      </c>
      <c r="AC35" s="24" t="s">
        <v>152</v>
      </c>
      <c r="AD35" s="56"/>
      <c r="AE35" s="56"/>
      <c r="AF35" s="53"/>
      <c r="AG35" s="56"/>
      <c r="AH35" s="56"/>
      <c r="AI35" s="56"/>
      <c r="AJ35" s="56"/>
      <c r="AK35" s="56"/>
      <c r="AL35" s="56"/>
      <c r="AM35" s="56"/>
      <c r="AN35" s="58"/>
      <c r="AO35" s="24"/>
      <c r="AP35" s="19" t="s">
        <v>144</v>
      </c>
    </row>
  </sheetData>
  <autoFilter ref="A5:AA35" xr:uid="{00000000-0009-0000-0000-000000000000}"/>
  <mergeCells count="186">
    <mergeCell ref="F32:F33"/>
    <mergeCell ref="G32:G33"/>
    <mergeCell ref="H32:H33"/>
    <mergeCell ref="I32:I33"/>
    <mergeCell ref="J32:J33"/>
    <mergeCell ref="K32:K33"/>
    <mergeCell ref="L32:L33"/>
    <mergeCell ref="M32:M33"/>
    <mergeCell ref="N32:N33"/>
    <mergeCell ref="AB4:AP4"/>
    <mergeCell ref="S4:AA4"/>
    <mergeCell ref="P32:P33"/>
    <mergeCell ref="Q32:Q33"/>
    <mergeCell ref="R32:R33"/>
    <mergeCell ref="G2:AA3"/>
    <mergeCell ref="J4:R4"/>
    <mergeCell ref="A4:I4"/>
    <mergeCell ref="O22:O28"/>
    <mergeCell ref="R22:R28"/>
    <mergeCell ref="Q22:Q28"/>
    <mergeCell ref="P22:P28"/>
    <mergeCell ref="A9:A10"/>
    <mergeCell ref="B9:B10"/>
    <mergeCell ref="C9:C10"/>
    <mergeCell ref="A32:A33"/>
    <mergeCell ref="B32:B33"/>
    <mergeCell ref="C32:C33"/>
    <mergeCell ref="AB32:AB33"/>
    <mergeCell ref="D32:D33"/>
    <mergeCell ref="E32:E33"/>
    <mergeCell ref="O32:O33"/>
    <mergeCell ref="W22:W27"/>
    <mergeCell ref="V22:V27"/>
    <mergeCell ref="A22:A28"/>
    <mergeCell ref="B22:B28"/>
    <mergeCell ref="C22:C28"/>
    <mergeCell ref="N22:N28"/>
    <mergeCell ref="M22:M28"/>
    <mergeCell ref="L22:L28"/>
    <mergeCell ref="K22:K28"/>
    <mergeCell ref="J22:J28"/>
    <mergeCell ref="I22:I28"/>
    <mergeCell ref="H22:H28"/>
    <mergeCell ref="G22:G28"/>
    <mergeCell ref="F22:F28"/>
    <mergeCell ref="E22:E28"/>
    <mergeCell ref="D22:D28"/>
    <mergeCell ref="Z22:Z27"/>
    <mergeCell ref="AA22:AA27"/>
    <mergeCell ref="AB22:AB27"/>
    <mergeCell ref="AB11:AB12"/>
    <mergeCell ref="R11:R12"/>
    <mergeCell ref="Q11:Q12"/>
    <mergeCell ref="P11:P12"/>
    <mergeCell ref="M13:M16"/>
    <mergeCell ref="N13:N16"/>
    <mergeCell ref="O11:O12"/>
    <mergeCell ref="N11:N12"/>
    <mergeCell ref="M11:M12"/>
    <mergeCell ref="U22:U27"/>
    <mergeCell ref="T22:T27"/>
    <mergeCell ref="S22:S27"/>
    <mergeCell ref="Y22:Y27"/>
    <mergeCell ref="X22:X27"/>
    <mergeCell ref="D9:D10"/>
    <mergeCell ref="E9:E10"/>
    <mergeCell ref="F9:F10"/>
    <mergeCell ref="G9:G10"/>
    <mergeCell ref="H9:H10"/>
    <mergeCell ref="J9:J10"/>
    <mergeCell ref="K9:K10"/>
    <mergeCell ref="L9:L10"/>
    <mergeCell ref="M9:M10"/>
    <mergeCell ref="L11:L12"/>
    <mergeCell ref="K11:K12"/>
    <mergeCell ref="A13:A16"/>
    <mergeCell ref="B13:B16"/>
    <mergeCell ref="C13:C16"/>
    <mergeCell ref="D13:D16"/>
    <mergeCell ref="E13:E16"/>
    <mergeCell ref="J11:J12"/>
    <mergeCell ref="G11:G12"/>
    <mergeCell ref="F11:F12"/>
    <mergeCell ref="A11:A12"/>
    <mergeCell ref="B11:B12"/>
    <mergeCell ref="C11:C12"/>
    <mergeCell ref="D11:D12"/>
    <mergeCell ref="E11:E12"/>
    <mergeCell ref="I11:I12"/>
    <mergeCell ref="H11:H12"/>
    <mergeCell ref="AK6:AK8"/>
    <mergeCell ref="AL6:AL8"/>
    <mergeCell ref="AM6:AM8"/>
    <mergeCell ref="AN6:AN8"/>
    <mergeCell ref="AO6:AO8"/>
    <mergeCell ref="O13:O16"/>
    <mergeCell ref="P13:P16"/>
    <mergeCell ref="Q13:Q16"/>
    <mergeCell ref="F13:F16"/>
    <mergeCell ref="G13:G16"/>
    <mergeCell ref="H13:H16"/>
    <mergeCell ref="J13:J16"/>
    <mergeCell ref="L13:L16"/>
    <mergeCell ref="K13:K16"/>
    <mergeCell ref="I13:I16"/>
    <mergeCell ref="AB13:AB16"/>
    <mergeCell ref="R13:R16"/>
    <mergeCell ref="N9:N10"/>
    <mergeCell ref="O9:O10"/>
    <mergeCell ref="AB9:AB10"/>
    <mergeCell ref="P9:P10"/>
    <mergeCell ref="Q9:Q10"/>
    <mergeCell ref="R9:R10"/>
    <mergeCell ref="I9:I10"/>
    <mergeCell ref="Q6:Q8"/>
    <mergeCell ref="R6:R8"/>
    <mergeCell ref="S7:S8"/>
    <mergeCell ref="T7:T8"/>
    <mergeCell ref="U7:U8"/>
    <mergeCell ref="AD6:AD8"/>
    <mergeCell ref="AE6:AE8"/>
    <mergeCell ref="AF6:AF8"/>
    <mergeCell ref="AG6:AG8"/>
    <mergeCell ref="V7:V8"/>
    <mergeCell ref="W7:W8"/>
    <mergeCell ref="X7:X8"/>
    <mergeCell ref="Y7:Y8"/>
    <mergeCell ref="AA7:AA8"/>
    <mergeCell ref="AK9:AK10"/>
    <mergeCell ref="AL9:AL10"/>
    <mergeCell ref="AM9:AM10"/>
    <mergeCell ref="AN9:AN10"/>
    <mergeCell ref="AO9:AO10"/>
    <mergeCell ref="AP6:AP8"/>
    <mergeCell ref="AB6:AB8"/>
    <mergeCell ref="Z7:Z8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K6:K8"/>
    <mergeCell ref="L6:L8"/>
    <mergeCell ref="M6:M8"/>
    <mergeCell ref="N6:N8"/>
    <mergeCell ref="O6:O8"/>
    <mergeCell ref="P6:P8"/>
    <mergeCell ref="AD9:AD10"/>
    <mergeCell ref="AE9:AE10"/>
    <mergeCell ref="AF9:AF10"/>
    <mergeCell ref="AG9:AG10"/>
    <mergeCell ref="AH9:AH10"/>
    <mergeCell ref="AI9:AI10"/>
    <mergeCell ref="AJ9:AJ10"/>
    <mergeCell ref="AH6:AH8"/>
    <mergeCell ref="AI6:AI8"/>
    <mergeCell ref="AJ6:AJ8"/>
    <mergeCell ref="AM11:AM12"/>
    <mergeCell ref="AN11:AN12"/>
    <mergeCell ref="AO11:AO12"/>
    <mergeCell ref="AD13:AD16"/>
    <mergeCell ref="AE13:AE16"/>
    <mergeCell ref="AF13:AF16"/>
    <mergeCell ref="AG13:AG16"/>
    <mergeCell ref="AH13:AH16"/>
    <mergeCell ref="AI13:AI16"/>
    <mergeCell ref="AJ13:AJ16"/>
    <mergeCell ref="AK13:AK16"/>
    <mergeCell ref="AL13:AL16"/>
    <mergeCell ref="AM13:AM16"/>
    <mergeCell ref="AN13:AN16"/>
    <mergeCell ref="AO13:AO16"/>
    <mergeCell ref="AD11:AD12"/>
    <mergeCell ref="AE11:AE12"/>
    <mergeCell ref="AF11:AF12"/>
    <mergeCell ref="AG11:AG12"/>
    <mergeCell ref="AH11:AH12"/>
    <mergeCell ref="AI11:AI12"/>
    <mergeCell ref="AJ11:AJ12"/>
    <mergeCell ref="AK11:AK12"/>
    <mergeCell ref="AL11:AL12"/>
  </mergeCells>
  <phoneticPr fontId="10" type="noConversion"/>
  <conditionalFormatting sqref="AD22:AE22 AG22:AO22 AD23:AD24 AF23:AN24 AD25:AE25 AG25:AN25 AD26:AD27 AH26:AN27 AE26:AF26 AD29 AN32:AO32 AM34:AO34 AO35 AD35:AM35 AE23:AF23 AF29:AO29 AD30:AO31 AD32:AL32 AD34:AK34">
    <cfRule type="containsText" dxfId="0" priority="1" operator="containsText" text="x">
      <formula>NOT(ISERROR(SEARCH("x",AD22)))</formula>
    </cfRule>
  </conditionalFormatting>
  <dataValidations count="1">
    <dataValidation type="custom" allowBlank="1" showInputMessage="1" showErrorMessage="1" error="Marque con &quot;X&quot; el mes de ejecutarse la actividad" sqref="AM34:AO34 AE26:AF26 AD22:AD27 AE22:AE23 AO35 AE25 AG22:AG25 AO29:AO31 AF28:AF32 AG28:AG35 AH32:AL33 AN32:AO33 AH22:AN31 AO22 AH34:AH35 AI34:AK34 AF23:AF24 AI35:AM35 AD29:AD32 AE30:AE33 AD34:AF35" xr:uid="{00000000-0002-0000-0000-000000000000}">
      <formula1>OR(AD22="X",AD22="x")</formula1>
    </dataValidation>
  </dataValidations>
  <pageMargins left="0.7" right="0.7" top="0.75" bottom="0.75" header="0.3" footer="0.3"/>
  <pageSetup orientation="portrait" verticalDpi="36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accion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2022-01-24T16:02:42Z</dcterms:created>
  <dcterms:modified xsi:type="dcterms:W3CDTF">2025-01-30T15:03:01Z</dcterms:modified>
</cp:coreProperties>
</file>